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O:\Moji dokumenti\RAZPISI 2021\VRTEC - GALJEVICA\DOKUMENTI ZA OBJAVO\"/>
    </mc:Choice>
  </mc:AlternateContent>
  <bookViews>
    <workbookView xWindow="0" yWindow="0" windowWidth="23040" windowHeight="9192" tabRatio="601" firstSheet="5" activeTab="7"/>
  </bookViews>
  <sheets>
    <sheet name="MLEKO IN MLEČNI IZDELKI" sheetId="2" r:id="rId1"/>
    <sheet name="MESO IN MESNI IZDELKI" sheetId="3" r:id="rId2"/>
    <sheet name="RIBE" sheetId="4" r:id="rId3"/>
    <sheet name="JAJCA" sheetId="5" r:id="rId4"/>
    <sheet name="SVEŽA ZELENJAVA IN SADJE," sheetId="6" r:id="rId5"/>
    <sheet name="ZAM. IN KONZERV. SADJE IN ZEL." sheetId="7" r:id="rId6"/>
    <sheet name="ŽITA, MLEV. IZD, TESTENIN" sheetId="18" r:id="rId7"/>
    <sheet name="KRUH, PEKOVSKO P., KEKSI" sheetId="14" r:id="rId8"/>
    <sheet name="SPLOŠNO PREHR. BLAGO" sheetId="13" r:id="rId9"/>
    <sheet name="DIETNA ŽIVILA" sheetId="15" r:id="rId10"/>
  </sheets>
  <definedNames>
    <definedName name="_xlnm.Print_Area" localSheetId="9">'DIETNA ŽIVILA'!$A$1:$J$91</definedName>
    <definedName name="_xlnm.Print_Area" localSheetId="3">JAJCA!$A$1:$J$29</definedName>
    <definedName name="_xlnm.Print_Area" localSheetId="7">'KRUH, PEKOVSKO P., KEKSI'!$A$1:$J$87</definedName>
    <definedName name="_xlnm.Print_Area" localSheetId="1">'MESO IN MESNI IZDELKI'!$A$1:$J$84</definedName>
    <definedName name="_xlnm.Print_Area" localSheetId="0">'MLEKO IN MLEČNI IZDELKI'!$A$1:$J$88</definedName>
    <definedName name="_xlnm.Print_Area" localSheetId="2">RIBE!$A$1:$J$43</definedName>
    <definedName name="_xlnm.Print_Area" localSheetId="4">'SVEŽA ZELENJAVA IN SADJE,'!$A$1:$J$183</definedName>
    <definedName name="_xlnm.Print_Area" localSheetId="5">'ZAM. IN KONZERV. SADJE IN ZEL.'!$A$1:$J$99</definedName>
  </definedNames>
  <calcPr calcId="162913"/>
</workbook>
</file>

<file path=xl/calcChain.xml><?xml version="1.0" encoding="utf-8"?>
<calcChain xmlns="http://schemas.openxmlformats.org/spreadsheetml/2006/main">
  <c r="J84" i="7" l="1"/>
  <c r="I70" i="2" l="1"/>
  <c r="H70" i="2"/>
  <c r="I44" i="2"/>
  <c r="H44" i="2"/>
  <c r="G74" i="2"/>
  <c r="H74" i="2" s="1"/>
  <c r="I74" i="2" s="1"/>
  <c r="G73" i="2"/>
  <c r="G72" i="2"/>
  <c r="I72" i="2" l="1"/>
  <c r="H72" i="2"/>
  <c r="H73" i="2"/>
  <c r="I73" i="2" s="1"/>
  <c r="G72" i="15"/>
  <c r="H72" i="15" s="1"/>
  <c r="I72" i="15" s="1"/>
  <c r="G73" i="15"/>
  <c r="H73" i="15" s="1"/>
  <c r="I73" i="15" s="1"/>
  <c r="G24" i="15"/>
  <c r="G85" i="18"/>
  <c r="H85" i="18" s="1"/>
  <c r="G30" i="18"/>
  <c r="G27" i="18"/>
  <c r="H27" i="18" s="1"/>
  <c r="I27" i="18" s="1"/>
  <c r="H24" i="15" l="1"/>
  <c r="I24" i="15" s="1"/>
  <c r="I85" i="18"/>
  <c r="H30" i="18"/>
  <c r="I30" i="18" s="1"/>
  <c r="J96" i="18"/>
  <c r="G95" i="18"/>
  <c r="G94" i="18"/>
  <c r="H94" i="18" s="1"/>
  <c r="G93" i="18"/>
  <c r="H93" i="18" s="1"/>
  <c r="I93" i="18" s="1"/>
  <c r="G92" i="18"/>
  <c r="G91" i="18"/>
  <c r="G90" i="18"/>
  <c r="G87" i="18"/>
  <c r="H87" i="18" s="1"/>
  <c r="I87" i="18" s="1"/>
  <c r="G86" i="18"/>
  <c r="H86" i="18" s="1"/>
  <c r="G84" i="18"/>
  <c r="H84" i="18" s="1"/>
  <c r="I84" i="18" s="1"/>
  <c r="G83" i="18"/>
  <c r="G82" i="18"/>
  <c r="H82" i="18" s="1"/>
  <c r="G81" i="18"/>
  <c r="G80" i="18"/>
  <c r="G79" i="18"/>
  <c r="H79" i="18" s="1"/>
  <c r="I79" i="18" s="1"/>
  <c r="G78" i="18"/>
  <c r="H78" i="18" s="1"/>
  <c r="G77" i="18"/>
  <c r="G76" i="18"/>
  <c r="H76" i="18" s="1"/>
  <c r="I76" i="18" s="1"/>
  <c r="G75" i="18"/>
  <c r="G74" i="18"/>
  <c r="G73" i="18"/>
  <c r="H73" i="18" s="1"/>
  <c r="G72" i="18"/>
  <c r="G71" i="18"/>
  <c r="H71" i="18" s="1"/>
  <c r="J69" i="18"/>
  <c r="G68" i="18"/>
  <c r="G67" i="18"/>
  <c r="G66" i="18"/>
  <c r="G65" i="18"/>
  <c r="H65" i="18" s="1"/>
  <c r="I65" i="18" s="1"/>
  <c r="G64" i="18"/>
  <c r="H64" i="18" s="1"/>
  <c r="I64" i="18" s="1"/>
  <c r="G63" i="18"/>
  <c r="G62" i="18"/>
  <c r="H62" i="18" s="1"/>
  <c r="I62" i="18" s="1"/>
  <c r="G61" i="18"/>
  <c r="G60" i="18"/>
  <c r="G59" i="18"/>
  <c r="G58" i="18"/>
  <c r="G57" i="18"/>
  <c r="H57" i="18" s="1"/>
  <c r="I57" i="18" s="1"/>
  <c r="G56" i="18"/>
  <c r="H56" i="18" s="1"/>
  <c r="I56" i="18" s="1"/>
  <c r="G55" i="18"/>
  <c r="G54" i="18"/>
  <c r="H54" i="18" s="1"/>
  <c r="I54" i="18" s="1"/>
  <c r="G53" i="18"/>
  <c r="G52" i="18"/>
  <c r="G51" i="18"/>
  <c r="G50" i="18"/>
  <c r="G49" i="18"/>
  <c r="H49" i="18" s="1"/>
  <c r="I49" i="18" s="1"/>
  <c r="G48" i="18"/>
  <c r="H48" i="18" s="1"/>
  <c r="I48" i="18" s="1"/>
  <c r="G47" i="18"/>
  <c r="G46" i="18"/>
  <c r="H46" i="18" s="1"/>
  <c r="I46" i="18" s="1"/>
  <c r="G45" i="18"/>
  <c r="G44" i="18"/>
  <c r="G43" i="18"/>
  <c r="H43" i="18" s="1"/>
  <c r="I43" i="18" s="1"/>
  <c r="G42" i="18"/>
  <c r="G41" i="18"/>
  <c r="H41" i="18" s="1"/>
  <c r="I41" i="18" s="1"/>
  <c r="G40" i="18"/>
  <c r="H40" i="18" s="1"/>
  <c r="I40" i="18" s="1"/>
  <c r="G39" i="18"/>
  <c r="G38" i="18"/>
  <c r="H38" i="18" s="1"/>
  <c r="I38" i="18" s="1"/>
  <c r="G37" i="18"/>
  <c r="G36" i="18"/>
  <c r="G35" i="18"/>
  <c r="G34" i="18"/>
  <c r="G33" i="18"/>
  <c r="H33" i="18" s="1"/>
  <c r="I33" i="18" s="1"/>
  <c r="G32" i="18"/>
  <c r="H32" i="18" s="1"/>
  <c r="I32" i="18" s="1"/>
  <c r="G31" i="18"/>
  <c r="G26" i="18"/>
  <c r="H26" i="18" s="1"/>
  <c r="I26" i="18" s="1"/>
  <c r="G25" i="18"/>
  <c r="G29" i="18"/>
  <c r="G28" i="18"/>
  <c r="G24" i="18"/>
  <c r="H24" i="18" s="1"/>
  <c r="I24" i="18" s="1"/>
  <c r="G23" i="18"/>
  <c r="H23" i="18" s="1"/>
  <c r="I23" i="18" s="1"/>
  <c r="G22" i="18"/>
  <c r="G21" i="18"/>
  <c r="H21" i="18" s="1"/>
  <c r="I21" i="18" s="1"/>
  <c r="G20" i="18"/>
  <c r="G19" i="18"/>
  <c r="G18" i="18"/>
  <c r="H18" i="18" s="1"/>
  <c r="G17" i="18"/>
  <c r="G16" i="18"/>
  <c r="H16" i="18" s="1"/>
  <c r="I16" i="18" s="1"/>
  <c r="G15" i="18"/>
  <c r="H15" i="18" s="1"/>
  <c r="I15" i="18" s="1"/>
  <c r="G14" i="18"/>
  <c r="H14" i="18" s="1"/>
  <c r="G13" i="18"/>
  <c r="H13" i="18" s="1"/>
  <c r="I13" i="18" s="1"/>
  <c r="G12" i="18"/>
  <c r="H95" i="18" l="1"/>
  <c r="I95" i="18" s="1"/>
  <c r="H90" i="18"/>
  <c r="I90" i="18" s="1"/>
  <c r="H51" i="18"/>
  <c r="I51" i="18" s="1"/>
  <c r="H59" i="18"/>
  <c r="I59" i="18" s="1"/>
  <c r="H35" i="18"/>
  <c r="I35" i="18" s="1"/>
  <c r="H67" i="18"/>
  <c r="I67" i="18" s="1"/>
  <c r="I18" i="18"/>
  <c r="H81" i="18"/>
  <c r="I81" i="18" s="1"/>
  <c r="I73" i="18"/>
  <c r="H19" i="18"/>
  <c r="I19" i="18" s="1"/>
  <c r="H36" i="18"/>
  <c r="I36" i="18" s="1"/>
  <c r="H60" i="18"/>
  <c r="I60" i="18" s="1"/>
  <c r="I71" i="18"/>
  <c r="H31" i="18"/>
  <c r="I31" i="18" s="1"/>
  <c r="H47" i="18"/>
  <c r="I47" i="18" s="1"/>
  <c r="H55" i="18"/>
  <c r="I55" i="18" s="1"/>
  <c r="H77" i="18"/>
  <c r="I77" i="18" s="1"/>
  <c r="I82" i="18"/>
  <c r="G96" i="18"/>
  <c r="I14" i="18"/>
  <c r="H42" i="18"/>
  <c r="I42" i="18" s="1"/>
  <c r="H58" i="18"/>
  <c r="I58" i="18" s="1"/>
  <c r="H66" i="18"/>
  <c r="I66" i="18" s="1"/>
  <c r="H80" i="18"/>
  <c r="I80" i="18" s="1"/>
  <c r="I78" i="18"/>
  <c r="I86" i="18"/>
  <c r="I94" i="18"/>
  <c r="H29" i="18"/>
  <c r="I29" i="18" s="1"/>
  <c r="H52" i="18"/>
  <c r="I52" i="18" s="1"/>
  <c r="H44" i="18"/>
  <c r="I44" i="18" s="1"/>
  <c r="H68" i="18"/>
  <c r="I68" i="18" s="1"/>
  <c r="H74" i="18"/>
  <c r="I74" i="18" s="1"/>
  <c r="H91" i="18"/>
  <c r="I91" i="18" s="1"/>
  <c r="H22" i="18"/>
  <c r="I22" i="18" s="1"/>
  <c r="H39" i="18"/>
  <c r="I39" i="18" s="1"/>
  <c r="H63" i="18"/>
  <c r="I63" i="18" s="1"/>
  <c r="G88" i="18"/>
  <c r="H17" i="18"/>
  <c r="I17" i="18" s="1"/>
  <c r="H28" i="18"/>
  <c r="I28" i="18" s="1"/>
  <c r="H34" i="18"/>
  <c r="I34" i="18" s="1"/>
  <c r="H50" i="18"/>
  <c r="I50" i="18" s="1"/>
  <c r="G69" i="18"/>
  <c r="H72" i="18"/>
  <c r="I72" i="18" s="1"/>
  <c r="H12" i="18"/>
  <c r="I12" i="18" s="1"/>
  <c r="H20" i="18"/>
  <c r="I20" i="18" s="1"/>
  <c r="H25" i="18"/>
  <c r="I25" i="18" s="1"/>
  <c r="H37" i="18"/>
  <c r="I37" i="18" s="1"/>
  <c r="H45" i="18"/>
  <c r="I45" i="18" s="1"/>
  <c r="H53" i="18"/>
  <c r="I53" i="18" s="1"/>
  <c r="H61" i="18"/>
  <c r="I61" i="18" s="1"/>
  <c r="H75" i="18"/>
  <c r="I75" i="18" s="1"/>
  <c r="H83" i="18"/>
  <c r="I83" i="18" s="1"/>
  <c r="H92" i="18"/>
  <c r="I92" i="18" s="1"/>
  <c r="H88" i="18" l="1"/>
  <c r="I96" i="18"/>
  <c r="I69" i="18"/>
  <c r="H69" i="18"/>
  <c r="I88" i="18"/>
  <c r="H96" i="18"/>
  <c r="G48" i="15" l="1"/>
  <c r="H48" i="15" s="1"/>
  <c r="I48" i="15" s="1"/>
  <c r="G83" i="7" l="1"/>
  <c r="H83" i="7" s="1"/>
  <c r="I83" i="7" s="1"/>
  <c r="G82" i="7"/>
  <c r="H82" i="7" s="1"/>
  <c r="G81" i="7"/>
  <c r="G80" i="7"/>
  <c r="H80" i="7" s="1"/>
  <c r="I80" i="7" s="1"/>
  <c r="H79" i="7"/>
  <c r="I79" i="7" s="1"/>
  <c r="G79" i="7"/>
  <c r="G78" i="7"/>
  <c r="G77" i="7"/>
  <c r="G76" i="7"/>
  <c r="H76" i="7" s="1"/>
  <c r="G56" i="7"/>
  <c r="H56" i="7" s="1"/>
  <c r="I56" i="7" s="1"/>
  <c r="G55" i="7"/>
  <c r="J57" i="7"/>
  <c r="G43" i="7"/>
  <c r="H43" i="7" s="1"/>
  <c r="G159" i="6"/>
  <c r="H159" i="6" s="1"/>
  <c r="G158" i="6"/>
  <c r="H158" i="6" s="1"/>
  <c r="G148" i="6"/>
  <c r="H148" i="6" s="1"/>
  <c r="G92" i="6"/>
  <c r="H92" i="6"/>
  <c r="I92" i="6" s="1"/>
  <c r="I76" i="7" l="1"/>
  <c r="I82" i="7"/>
  <c r="H77" i="7"/>
  <c r="H78" i="7"/>
  <c r="I78" i="7" s="1"/>
  <c r="H81" i="7"/>
  <c r="I81" i="7" s="1"/>
  <c r="G84" i="7"/>
  <c r="G57" i="7"/>
  <c r="H55" i="7"/>
  <c r="H57" i="7" s="1"/>
  <c r="I43" i="7"/>
  <c r="I158" i="6"/>
  <c r="I159" i="6"/>
  <c r="I148" i="6"/>
  <c r="H84" i="7" l="1"/>
  <c r="I77" i="7"/>
  <c r="I84" i="7"/>
  <c r="I55" i="7"/>
  <c r="I57" i="7" s="1"/>
  <c r="G20" i="4" l="1"/>
  <c r="H20" i="4" s="1"/>
  <c r="I20" i="4" s="1"/>
  <c r="G28" i="4"/>
  <c r="H28" i="4" s="1"/>
  <c r="I28" i="4" l="1"/>
  <c r="G13" i="3" l="1"/>
  <c r="H13" i="3" s="1"/>
  <c r="I13" i="3" l="1"/>
  <c r="G25" i="2"/>
  <c r="H25" i="2" s="1"/>
  <c r="G75" i="2"/>
  <c r="H75" i="2" s="1"/>
  <c r="I75" i="2" s="1"/>
  <c r="G42" i="2"/>
  <c r="H42" i="2" s="1"/>
  <c r="I25" i="2" l="1"/>
  <c r="I42" i="2"/>
  <c r="G28" i="3" l="1"/>
  <c r="H28" i="3" s="1"/>
  <c r="I28" i="3" s="1"/>
  <c r="G44" i="3"/>
  <c r="H44" i="3" s="1"/>
  <c r="I44" i="3" l="1"/>
  <c r="G156" i="6"/>
  <c r="H156" i="6" s="1"/>
  <c r="I156" i="6" l="1"/>
  <c r="J78" i="15" l="1"/>
  <c r="G13" i="15"/>
  <c r="G14" i="15"/>
  <c r="G15" i="15"/>
  <c r="G16" i="15"/>
  <c r="H16" i="15" s="1"/>
  <c r="G17" i="15"/>
  <c r="G18" i="15"/>
  <c r="G19" i="15"/>
  <c r="H19" i="15" s="1"/>
  <c r="G20" i="15"/>
  <c r="H20" i="15" s="1"/>
  <c r="I20" i="15" s="1"/>
  <c r="G21" i="15"/>
  <c r="H21" i="15" s="1"/>
  <c r="I21" i="15" s="1"/>
  <c r="G25" i="15"/>
  <c r="G26" i="15"/>
  <c r="H26" i="15" s="1"/>
  <c r="I26" i="15" s="1"/>
  <c r="G27" i="15"/>
  <c r="H27" i="15" s="1"/>
  <c r="I27" i="15" s="1"/>
  <c r="G28" i="15"/>
  <c r="H28" i="15" s="1"/>
  <c r="I28" i="15" s="1"/>
  <c r="G29" i="15"/>
  <c r="H29" i="15" s="1"/>
  <c r="I29" i="15" s="1"/>
  <c r="G30" i="15"/>
  <c r="H30" i="15" s="1"/>
  <c r="I30" i="15" s="1"/>
  <c r="G31" i="15"/>
  <c r="G32" i="15"/>
  <c r="H32" i="15" s="1"/>
  <c r="G33" i="15"/>
  <c r="H33" i="15" s="1"/>
  <c r="I33" i="15" s="1"/>
  <c r="G34" i="15"/>
  <c r="H34" i="15" s="1"/>
  <c r="I34" i="15" s="1"/>
  <c r="G35" i="15"/>
  <c r="G47" i="15"/>
  <c r="G36" i="15"/>
  <c r="G37" i="15"/>
  <c r="G38" i="15"/>
  <c r="H38" i="15" s="1"/>
  <c r="I38" i="15" s="1"/>
  <c r="G39" i="15"/>
  <c r="G40" i="15"/>
  <c r="G41" i="15"/>
  <c r="H41" i="15" s="1"/>
  <c r="I41" i="15" s="1"/>
  <c r="G42" i="15"/>
  <c r="H42" i="15" s="1"/>
  <c r="I42" i="15" s="1"/>
  <c r="G43" i="15"/>
  <c r="G44" i="15"/>
  <c r="G45" i="15"/>
  <c r="H45" i="15" s="1"/>
  <c r="G46" i="15"/>
  <c r="H46" i="15" s="1"/>
  <c r="I46" i="15" s="1"/>
  <c r="G23" i="15"/>
  <c r="G49" i="15"/>
  <c r="H49" i="15" s="1"/>
  <c r="G50" i="15"/>
  <c r="H50" i="15" s="1"/>
  <c r="I50" i="15" s="1"/>
  <c r="G51" i="15"/>
  <c r="H51" i="15" s="1"/>
  <c r="I51" i="15" s="1"/>
  <c r="G52" i="15"/>
  <c r="G53" i="15"/>
  <c r="G54" i="15"/>
  <c r="H54" i="15" s="1"/>
  <c r="G55" i="15"/>
  <c r="H55" i="15" s="1"/>
  <c r="I55" i="15" s="1"/>
  <c r="G56" i="15"/>
  <c r="H56" i="15" s="1"/>
  <c r="I56" i="15" s="1"/>
  <c r="G57" i="15"/>
  <c r="G58" i="15"/>
  <c r="H58" i="15" s="1"/>
  <c r="I58" i="15" s="1"/>
  <c r="G59" i="15"/>
  <c r="H59" i="15" s="1"/>
  <c r="G60" i="15"/>
  <c r="H60" i="15" s="1"/>
  <c r="I60" i="15" s="1"/>
  <c r="G62" i="15"/>
  <c r="G63" i="15"/>
  <c r="G64" i="15"/>
  <c r="G65" i="15"/>
  <c r="H65" i="15" s="1"/>
  <c r="G66" i="15"/>
  <c r="H66" i="15" s="1"/>
  <c r="I66" i="15" s="1"/>
  <c r="G67" i="15"/>
  <c r="G68" i="15"/>
  <c r="G69" i="15"/>
  <c r="H69" i="15" s="1"/>
  <c r="G61" i="15"/>
  <c r="H61" i="15" s="1"/>
  <c r="G70" i="15"/>
  <c r="H70" i="15" s="1"/>
  <c r="I70" i="15" s="1"/>
  <c r="G71" i="15"/>
  <c r="H71" i="15" s="1"/>
  <c r="G74" i="15"/>
  <c r="G75" i="15"/>
  <c r="G76" i="15"/>
  <c r="H76" i="15" s="1"/>
  <c r="G77" i="15"/>
  <c r="H77" i="15" s="1"/>
  <c r="G22" i="15"/>
  <c r="H22" i="15" s="1"/>
  <c r="I22" i="15" s="1"/>
  <c r="G92" i="13"/>
  <c r="H92" i="13" s="1"/>
  <c r="G93" i="13"/>
  <c r="G94" i="13"/>
  <c r="H94" i="13" s="1"/>
  <c r="G95" i="13"/>
  <c r="H95" i="13" s="1"/>
  <c r="G96" i="13"/>
  <c r="H96" i="13" s="1"/>
  <c r="I96" i="13" s="1"/>
  <c r="G97" i="13"/>
  <c r="H97" i="13" s="1"/>
  <c r="I97" i="13" s="1"/>
  <c r="J90" i="13"/>
  <c r="G13" i="13"/>
  <c r="G14" i="13"/>
  <c r="G15" i="13"/>
  <c r="H15" i="13" s="1"/>
  <c r="G16" i="13"/>
  <c r="H16" i="13" s="1"/>
  <c r="G17" i="13"/>
  <c r="H17" i="13" s="1"/>
  <c r="G18" i="13"/>
  <c r="H18" i="13" s="1"/>
  <c r="G19" i="13"/>
  <c r="H19" i="13" s="1"/>
  <c r="G20" i="13"/>
  <c r="H20" i="13" s="1"/>
  <c r="G21" i="13"/>
  <c r="G22" i="13"/>
  <c r="H22" i="13" s="1"/>
  <c r="G23" i="13"/>
  <c r="H23" i="13" s="1"/>
  <c r="G24" i="13"/>
  <c r="H24" i="13" s="1"/>
  <c r="G25" i="13"/>
  <c r="G26" i="13"/>
  <c r="H26" i="13" s="1"/>
  <c r="G27" i="13"/>
  <c r="H27" i="13" s="1"/>
  <c r="G28" i="13"/>
  <c r="H28" i="13" s="1"/>
  <c r="G29" i="13"/>
  <c r="G30" i="13"/>
  <c r="G31" i="13"/>
  <c r="H31" i="13" s="1"/>
  <c r="G32" i="13"/>
  <c r="G33" i="13"/>
  <c r="G34" i="13"/>
  <c r="G35" i="13"/>
  <c r="H35" i="13" s="1"/>
  <c r="G36" i="13"/>
  <c r="H36" i="13" s="1"/>
  <c r="G37" i="13"/>
  <c r="G38" i="13"/>
  <c r="H38" i="13" s="1"/>
  <c r="G39" i="13"/>
  <c r="H39" i="13" s="1"/>
  <c r="G40" i="13"/>
  <c r="G41" i="13"/>
  <c r="H41" i="13" s="1"/>
  <c r="G42" i="13"/>
  <c r="G43" i="13"/>
  <c r="H43" i="13" s="1"/>
  <c r="G44" i="13"/>
  <c r="G45" i="13"/>
  <c r="G46" i="13"/>
  <c r="H46" i="13" s="1"/>
  <c r="G47" i="13"/>
  <c r="G48" i="13"/>
  <c r="G49" i="13"/>
  <c r="G50" i="13"/>
  <c r="H50" i="13" s="1"/>
  <c r="G51" i="13"/>
  <c r="G52" i="13"/>
  <c r="H52" i="13" s="1"/>
  <c r="G53" i="13"/>
  <c r="H53" i="13" s="1"/>
  <c r="G54" i="13"/>
  <c r="H54" i="13" s="1"/>
  <c r="G55" i="13"/>
  <c r="H55" i="13" s="1"/>
  <c r="G56" i="13"/>
  <c r="H56" i="13" s="1"/>
  <c r="G57" i="13"/>
  <c r="H57" i="13" s="1"/>
  <c r="G58" i="13"/>
  <c r="G59" i="13"/>
  <c r="G60" i="13"/>
  <c r="H60" i="13" s="1"/>
  <c r="G61" i="13"/>
  <c r="G62" i="13"/>
  <c r="G63" i="13"/>
  <c r="H63" i="13" s="1"/>
  <c r="G64" i="13"/>
  <c r="H64" i="13" s="1"/>
  <c r="G65" i="13"/>
  <c r="G66" i="13"/>
  <c r="H66" i="13" s="1"/>
  <c r="G67" i="13"/>
  <c r="H67" i="13" s="1"/>
  <c r="G68" i="13"/>
  <c r="H68" i="13" s="1"/>
  <c r="G69" i="13"/>
  <c r="H69" i="13" s="1"/>
  <c r="G70" i="13"/>
  <c r="H70" i="13" s="1"/>
  <c r="G71" i="13"/>
  <c r="H71" i="13" s="1"/>
  <c r="G72" i="13"/>
  <c r="H72" i="13" s="1"/>
  <c r="G73" i="13"/>
  <c r="G74" i="13"/>
  <c r="G75" i="13"/>
  <c r="H75" i="13" s="1"/>
  <c r="G76" i="13"/>
  <c r="H76" i="13" s="1"/>
  <c r="G77" i="13"/>
  <c r="G78" i="13"/>
  <c r="G79" i="13"/>
  <c r="H79" i="13" s="1"/>
  <c r="G80" i="13"/>
  <c r="H80" i="13" s="1"/>
  <c r="G81" i="13"/>
  <c r="H81" i="13" s="1"/>
  <c r="G82" i="13"/>
  <c r="H82" i="13" s="1"/>
  <c r="G83" i="13"/>
  <c r="H83" i="13" s="1"/>
  <c r="G84" i="13"/>
  <c r="G85" i="13"/>
  <c r="G86" i="13"/>
  <c r="G87" i="13"/>
  <c r="H87" i="13" s="1"/>
  <c r="G88" i="13"/>
  <c r="H88" i="13" s="1"/>
  <c r="G89" i="13"/>
  <c r="H89" i="13" s="1"/>
  <c r="G12" i="13"/>
  <c r="J71" i="14"/>
  <c r="G56" i="14"/>
  <c r="H56" i="14" s="1"/>
  <c r="G57" i="14"/>
  <c r="H57" i="14" s="1"/>
  <c r="G58" i="14"/>
  <c r="G59" i="14"/>
  <c r="G60" i="14"/>
  <c r="H60" i="14" s="1"/>
  <c r="G61" i="14"/>
  <c r="H61" i="14" s="1"/>
  <c r="G62" i="14"/>
  <c r="H62" i="14" s="1"/>
  <c r="G63" i="14"/>
  <c r="G64" i="14"/>
  <c r="H64" i="14" s="1"/>
  <c r="G65" i="14"/>
  <c r="G66" i="14"/>
  <c r="G67" i="14"/>
  <c r="G68" i="14"/>
  <c r="H68" i="14" s="1"/>
  <c r="G69" i="14"/>
  <c r="H69" i="14" s="1"/>
  <c r="G70" i="14"/>
  <c r="H70" i="14" s="1"/>
  <c r="J54" i="14"/>
  <c r="G13" i="14"/>
  <c r="H13" i="14" s="1"/>
  <c r="G14" i="14"/>
  <c r="G15" i="14"/>
  <c r="G16" i="14"/>
  <c r="G17" i="14"/>
  <c r="G18" i="14"/>
  <c r="H18" i="14" s="1"/>
  <c r="I18" i="14" s="1"/>
  <c r="G19" i="14"/>
  <c r="H19" i="14" s="1"/>
  <c r="I19" i="14" s="1"/>
  <c r="G20" i="14"/>
  <c r="H20" i="14" s="1"/>
  <c r="I20" i="14" s="1"/>
  <c r="G21" i="14"/>
  <c r="H21" i="14" s="1"/>
  <c r="I21" i="14" s="1"/>
  <c r="G22" i="14"/>
  <c r="H22" i="14" s="1"/>
  <c r="I22" i="14" s="1"/>
  <c r="G23" i="14"/>
  <c r="H23" i="14" s="1"/>
  <c r="I23" i="14" s="1"/>
  <c r="G24" i="14"/>
  <c r="G25" i="14"/>
  <c r="G26" i="14"/>
  <c r="H26" i="14" s="1"/>
  <c r="G27" i="14"/>
  <c r="H27" i="14" s="1"/>
  <c r="G28" i="14"/>
  <c r="H28" i="14" s="1"/>
  <c r="G29" i="14"/>
  <c r="H29" i="14" s="1"/>
  <c r="G30" i="14"/>
  <c r="G31" i="14"/>
  <c r="H31" i="14" s="1"/>
  <c r="G32" i="14"/>
  <c r="H32" i="14" s="1"/>
  <c r="G33" i="14"/>
  <c r="H33" i="14" s="1"/>
  <c r="G34" i="14"/>
  <c r="G35" i="14"/>
  <c r="H35" i="14" s="1"/>
  <c r="G36" i="14"/>
  <c r="H36" i="14" s="1"/>
  <c r="G37" i="14"/>
  <c r="H37" i="14" s="1"/>
  <c r="G38" i="14"/>
  <c r="H38" i="14" s="1"/>
  <c r="G39" i="14"/>
  <c r="H39" i="14" s="1"/>
  <c r="G40" i="14"/>
  <c r="H40" i="14" s="1"/>
  <c r="G41" i="14"/>
  <c r="H41" i="14" s="1"/>
  <c r="G42" i="14"/>
  <c r="H42" i="14" s="1"/>
  <c r="I42" i="14" s="1"/>
  <c r="G43" i="14"/>
  <c r="G44" i="14"/>
  <c r="H44" i="14" s="1"/>
  <c r="G45" i="14"/>
  <c r="H45" i="14" s="1"/>
  <c r="G46" i="14"/>
  <c r="G47" i="14"/>
  <c r="H47" i="14" s="1"/>
  <c r="G48" i="14"/>
  <c r="H48" i="14" s="1"/>
  <c r="I48" i="14" s="1"/>
  <c r="G49" i="14"/>
  <c r="H49" i="14" s="1"/>
  <c r="G50" i="14"/>
  <c r="G51" i="14"/>
  <c r="H51" i="14" s="1"/>
  <c r="G52" i="14"/>
  <c r="H52" i="14" s="1"/>
  <c r="G53" i="14"/>
  <c r="H53" i="14" s="1"/>
  <c r="G12" i="14"/>
  <c r="H12" i="14" s="1"/>
  <c r="J74" i="7"/>
  <c r="G69" i="7"/>
  <c r="H69" i="7" s="1"/>
  <c r="G70" i="7"/>
  <c r="G71" i="7"/>
  <c r="G72" i="7"/>
  <c r="H72" i="7" s="1"/>
  <c r="G73" i="7"/>
  <c r="H73" i="7" s="1"/>
  <c r="J66" i="7"/>
  <c r="G60" i="7"/>
  <c r="H60" i="7" s="1"/>
  <c r="G61" i="7"/>
  <c r="G62" i="7"/>
  <c r="H62" i="7" s="1"/>
  <c r="I62" i="7" s="1"/>
  <c r="G63" i="7"/>
  <c r="H63" i="7" s="1"/>
  <c r="I63" i="7" s="1"/>
  <c r="G64" i="7"/>
  <c r="H64" i="7" s="1"/>
  <c r="I64" i="7" s="1"/>
  <c r="G65" i="7"/>
  <c r="H65" i="7" s="1"/>
  <c r="J53" i="7"/>
  <c r="G50" i="7"/>
  <c r="G51" i="7"/>
  <c r="H51" i="7" s="1"/>
  <c r="G52" i="7"/>
  <c r="H52" i="7" s="1"/>
  <c r="J47" i="7"/>
  <c r="G37" i="7"/>
  <c r="G38" i="7"/>
  <c r="H38" i="7" s="1"/>
  <c r="I38" i="7" s="1"/>
  <c r="G39" i="7"/>
  <c r="G40" i="7"/>
  <c r="H40" i="7" s="1"/>
  <c r="I40" i="7" s="1"/>
  <c r="G41" i="7"/>
  <c r="H41" i="7" s="1"/>
  <c r="G42" i="7"/>
  <c r="H42" i="7" s="1"/>
  <c r="G44" i="7"/>
  <c r="G45" i="7"/>
  <c r="H45" i="7" s="1"/>
  <c r="G46" i="7"/>
  <c r="H46" i="7" s="1"/>
  <c r="I46" i="7" s="1"/>
  <c r="J34" i="7"/>
  <c r="G13" i="7"/>
  <c r="G14" i="7"/>
  <c r="G15" i="7"/>
  <c r="H15" i="7" s="1"/>
  <c r="I15" i="7" s="1"/>
  <c r="G16" i="7"/>
  <c r="H16" i="7" s="1"/>
  <c r="I16" i="7" s="1"/>
  <c r="G17" i="7"/>
  <c r="H17" i="7" s="1"/>
  <c r="I17" i="7" s="1"/>
  <c r="G18" i="7"/>
  <c r="H18" i="7" s="1"/>
  <c r="I18" i="7" s="1"/>
  <c r="G19" i="7"/>
  <c r="H19" i="7" s="1"/>
  <c r="I19" i="7" s="1"/>
  <c r="G20" i="7"/>
  <c r="H20" i="7" s="1"/>
  <c r="I20" i="7" s="1"/>
  <c r="G21" i="7"/>
  <c r="H21" i="7" s="1"/>
  <c r="I21" i="7" s="1"/>
  <c r="G22" i="7"/>
  <c r="H22" i="7" s="1"/>
  <c r="I22" i="7" s="1"/>
  <c r="G23" i="7"/>
  <c r="H23" i="7" s="1"/>
  <c r="I23" i="7" s="1"/>
  <c r="G24" i="7"/>
  <c r="H24" i="7" s="1"/>
  <c r="I24" i="7" s="1"/>
  <c r="G25" i="7"/>
  <c r="G26" i="7"/>
  <c r="H26" i="7" s="1"/>
  <c r="I26" i="7" s="1"/>
  <c r="G27" i="7"/>
  <c r="G28" i="7"/>
  <c r="H28" i="7" s="1"/>
  <c r="G29" i="7"/>
  <c r="H29" i="7" s="1"/>
  <c r="G30" i="7"/>
  <c r="H30" i="7" s="1"/>
  <c r="I30" i="7" s="1"/>
  <c r="G31" i="7"/>
  <c r="G32" i="7"/>
  <c r="G33" i="7"/>
  <c r="J167" i="6"/>
  <c r="G163" i="6"/>
  <c r="G164" i="6"/>
  <c r="H164" i="6" s="1"/>
  <c r="G165" i="6"/>
  <c r="H165" i="6" s="1"/>
  <c r="I165" i="6" s="1"/>
  <c r="G166" i="6"/>
  <c r="H166" i="6" s="1"/>
  <c r="I166" i="6" s="1"/>
  <c r="G162" i="6"/>
  <c r="H162" i="6" s="1"/>
  <c r="J160" i="6"/>
  <c r="G144" i="6"/>
  <c r="G145" i="6"/>
  <c r="H145" i="6" s="1"/>
  <c r="I145" i="6" s="1"/>
  <c r="G146" i="6"/>
  <c r="G147" i="6"/>
  <c r="H147" i="6" s="1"/>
  <c r="G149" i="6"/>
  <c r="G150" i="6"/>
  <c r="H150" i="6" s="1"/>
  <c r="G151" i="6"/>
  <c r="H151" i="6" s="1"/>
  <c r="I151" i="6" s="1"/>
  <c r="G152" i="6"/>
  <c r="G153" i="6"/>
  <c r="H153" i="6" s="1"/>
  <c r="G154" i="6"/>
  <c r="G155" i="6"/>
  <c r="G157" i="6"/>
  <c r="G133" i="6"/>
  <c r="G134" i="6"/>
  <c r="H134" i="6" s="1"/>
  <c r="I134" i="6" s="1"/>
  <c r="G135" i="6"/>
  <c r="G136" i="6"/>
  <c r="G137" i="6"/>
  <c r="G138" i="6"/>
  <c r="G139" i="6"/>
  <c r="G140" i="6"/>
  <c r="J130" i="6"/>
  <c r="H120" i="6"/>
  <c r="G99" i="6"/>
  <c r="G100" i="6"/>
  <c r="H100" i="6" s="1"/>
  <c r="I100" i="6" s="1"/>
  <c r="G101" i="6"/>
  <c r="G102" i="6"/>
  <c r="H102" i="6" s="1"/>
  <c r="G103" i="6"/>
  <c r="H103" i="6" s="1"/>
  <c r="G104" i="6"/>
  <c r="G105" i="6"/>
  <c r="G106" i="6"/>
  <c r="H106" i="6" s="1"/>
  <c r="G107" i="6"/>
  <c r="H107" i="6" s="1"/>
  <c r="G108" i="6"/>
  <c r="H108" i="6" s="1"/>
  <c r="I108" i="6" s="1"/>
  <c r="G109" i="6"/>
  <c r="H109" i="6" s="1"/>
  <c r="G110" i="6"/>
  <c r="H110" i="6" s="1"/>
  <c r="G111" i="6"/>
  <c r="G112" i="6"/>
  <c r="H112" i="6" s="1"/>
  <c r="G113" i="6"/>
  <c r="G114" i="6"/>
  <c r="H114" i="6" s="1"/>
  <c r="G115" i="6"/>
  <c r="H115" i="6" s="1"/>
  <c r="G116" i="6"/>
  <c r="H116" i="6" s="1"/>
  <c r="G117" i="6"/>
  <c r="H117" i="6" s="1"/>
  <c r="G118" i="6"/>
  <c r="H118" i="6" s="1"/>
  <c r="G119" i="6"/>
  <c r="H119" i="6" s="1"/>
  <c r="G120" i="6"/>
  <c r="G121" i="6"/>
  <c r="H121" i="6" s="1"/>
  <c r="G122" i="6"/>
  <c r="G123" i="6"/>
  <c r="G124" i="6"/>
  <c r="H124" i="6" s="1"/>
  <c r="G125" i="6"/>
  <c r="G126" i="6"/>
  <c r="H126" i="6" s="1"/>
  <c r="G127" i="6"/>
  <c r="G128" i="6"/>
  <c r="H128" i="6" s="1"/>
  <c r="I128" i="6" s="1"/>
  <c r="G129" i="6"/>
  <c r="G89" i="6"/>
  <c r="G90" i="6"/>
  <c r="G91" i="6"/>
  <c r="H91" i="6" s="1"/>
  <c r="G70" i="6"/>
  <c r="G71" i="6"/>
  <c r="G72" i="6"/>
  <c r="G73" i="6"/>
  <c r="G74" i="6"/>
  <c r="G75" i="6"/>
  <c r="H75" i="6" s="1"/>
  <c r="I75" i="6" s="1"/>
  <c r="G76" i="6"/>
  <c r="G77" i="6"/>
  <c r="H77" i="6" s="1"/>
  <c r="I77" i="6" s="1"/>
  <c r="G78" i="6"/>
  <c r="G79" i="6"/>
  <c r="G80" i="6"/>
  <c r="G81" i="6"/>
  <c r="G82" i="6"/>
  <c r="G83" i="6"/>
  <c r="H83" i="6" s="1"/>
  <c r="I83" i="6" s="1"/>
  <c r="G84" i="6"/>
  <c r="H84" i="6" s="1"/>
  <c r="G85" i="6"/>
  <c r="J67" i="6"/>
  <c r="G13" i="6"/>
  <c r="G14" i="6"/>
  <c r="G15" i="6"/>
  <c r="H15" i="6" s="1"/>
  <c r="G16" i="6"/>
  <c r="H16" i="6" s="1"/>
  <c r="G17" i="6"/>
  <c r="H17" i="6" s="1"/>
  <c r="I17" i="6" s="1"/>
  <c r="G18" i="6"/>
  <c r="H18" i="6" s="1"/>
  <c r="G19" i="6"/>
  <c r="H19" i="6" s="1"/>
  <c r="I19" i="6" s="1"/>
  <c r="G20" i="6"/>
  <c r="H20" i="6" s="1"/>
  <c r="I20" i="6" s="1"/>
  <c r="G21" i="6"/>
  <c r="G22" i="6"/>
  <c r="H22" i="6" s="1"/>
  <c r="I22" i="6" s="1"/>
  <c r="G23" i="6"/>
  <c r="H23" i="6" s="1"/>
  <c r="I23" i="6" s="1"/>
  <c r="G24" i="6"/>
  <c r="H24" i="6" s="1"/>
  <c r="I24" i="6" s="1"/>
  <c r="G25" i="6"/>
  <c r="H25" i="6" s="1"/>
  <c r="I25" i="6" s="1"/>
  <c r="G26" i="6"/>
  <c r="H26" i="6" s="1"/>
  <c r="I26" i="6" s="1"/>
  <c r="G27" i="6"/>
  <c r="H27" i="6" s="1"/>
  <c r="I27" i="6" s="1"/>
  <c r="G28" i="6"/>
  <c r="H28" i="6" s="1"/>
  <c r="I28" i="6" s="1"/>
  <c r="G29" i="6"/>
  <c r="H29" i="6" s="1"/>
  <c r="I29" i="6" s="1"/>
  <c r="G30" i="6"/>
  <c r="H30" i="6" s="1"/>
  <c r="I30" i="6" s="1"/>
  <c r="G31" i="6"/>
  <c r="H31" i="6" s="1"/>
  <c r="I31" i="6" s="1"/>
  <c r="G32" i="6"/>
  <c r="H32" i="6" s="1"/>
  <c r="I32" i="6" s="1"/>
  <c r="G33" i="6"/>
  <c r="H33" i="6" s="1"/>
  <c r="I33" i="6" s="1"/>
  <c r="G34" i="6"/>
  <c r="H34" i="6" s="1"/>
  <c r="I34" i="6" s="1"/>
  <c r="G35" i="6"/>
  <c r="H35" i="6" s="1"/>
  <c r="I35" i="6" s="1"/>
  <c r="G36" i="6"/>
  <c r="H36" i="6" s="1"/>
  <c r="I36" i="6" s="1"/>
  <c r="G37" i="6"/>
  <c r="G38" i="6"/>
  <c r="H38" i="6" s="1"/>
  <c r="G39" i="6"/>
  <c r="H39" i="6" s="1"/>
  <c r="G40" i="6"/>
  <c r="G41" i="6"/>
  <c r="G42" i="6"/>
  <c r="G43" i="6"/>
  <c r="G44" i="6"/>
  <c r="G45" i="6"/>
  <c r="G46" i="6"/>
  <c r="H46" i="6" s="1"/>
  <c r="G47" i="6"/>
  <c r="G48" i="6"/>
  <c r="G49" i="6"/>
  <c r="H49" i="6" s="1"/>
  <c r="I49" i="6" s="1"/>
  <c r="G50" i="6"/>
  <c r="H50" i="6" s="1"/>
  <c r="I50" i="6" s="1"/>
  <c r="G51" i="6"/>
  <c r="H51" i="6" s="1"/>
  <c r="I51" i="6" s="1"/>
  <c r="G52" i="6"/>
  <c r="G53" i="6"/>
  <c r="G54" i="6"/>
  <c r="G55" i="6"/>
  <c r="H55" i="6" s="1"/>
  <c r="I55" i="6" s="1"/>
  <c r="G56" i="6"/>
  <c r="G57" i="6"/>
  <c r="H57" i="6" s="1"/>
  <c r="I57" i="6" s="1"/>
  <c r="G58" i="6"/>
  <c r="G59" i="6"/>
  <c r="G60" i="6"/>
  <c r="H60" i="6" s="1"/>
  <c r="I60" i="6" s="1"/>
  <c r="G61" i="6"/>
  <c r="G62" i="6"/>
  <c r="G63" i="6"/>
  <c r="G64" i="6"/>
  <c r="H64" i="6" s="1"/>
  <c r="G65" i="6"/>
  <c r="G66" i="6"/>
  <c r="J13" i="5"/>
  <c r="J30" i="4"/>
  <c r="G25" i="4"/>
  <c r="G26" i="4"/>
  <c r="H26" i="4" s="1"/>
  <c r="G27" i="4"/>
  <c r="G29" i="4"/>
  <c r="J22" i="4"/>
  <c r="G13" i="4"/>
  <c r="G14" i="4"/>
  <c r="G15" i="4"/>
  <c r="G16" i="4"/>
  <c r="G17" i="4"/>
  <c r="G18" i="4"/>
  <c r="H18" i="4" s="1"/>
  <c r="I18" i="4" s="1"/>
  <c r="G19" i="4"/>
  <c r="G21" i="4"/>
  <c r="G69" i="3"/>
  <c r="H69" i="3" s="1"/>
  <c r="G70" i="3"/>
  <c r="G64" i="3"/>
  <c r="G65" i="3"/>
  <c r="G55" i="3"/>
  <c r="H55" i="3" s="1"/>
  <c r="G56" i="3"/>
  <c r="G57" i="3"/>
  <c r="G58" i="3"/>
  <c r="H58" i="3" s="1"/>
  <c r="G59" i="3"/>
  <c r="G60" i="3"/>
  <c r="J52" i="3"/>
  <c r="G38" i="3"/>
  <c r="G39" i="3"/>
  <c r="G40" i="3"/>
  <c r="H40" i="3" s="1"/>
  <c r="G41" i="3"/>
  <c r="G42" i="3"/>
  <c r="G43" i="3"/>
  <c r="G45" i="3"/>
  <c r="H45" i="3" s="1"/>
  <c r="G46" i="3"/>
  <c r="G47" i="3"/>
  <c r="H47" i="3" s="1"/>
  <c r="G48" i="3"/>
  <c r="H48" i="3" s="1"/>
  <c r="I48" i="3" s="1"/>
  <c r="G49" i="3"/>
  <c r="G50" i="3"/>
  <c r="H50" i="3" s="1"/>
  <c r="G51" i="3"/>
  <c r="H51" i="3" s="1"/>
  <c r="I51" i="3" s="1"/>
  <c r="J35" i="3"/>
  <c r="G22" i="3"/>
  <c r="G23" i="3"/>
  <c r="G24" i="3"/>
  <c r="H24" i="3" s="1"/>
  <c r="I24" i="3" s="1"/>
  <c r="G25" i="3"/>
  <c r="H25" i="3" s="1"/>
  <c r="I25" i="3" s="1"/>
  <c r="G26" i="3"/>
  <c r="H26" i="3" s="1"/>
  <c r="G27" i="3"/>
  <c r="H27" i="3" s="1"/>
  <c r="I27" i="3" s="1"/>
  <c r="G29" i="3"/>
  <c r="H29" i="3" s="1"/>
  <c r="G30" i="3"/>
  <c r="G31" i="3"/>
  <c r="H31" i="3" s="1"/>
  <c r="G32" i="3"/>
  <c r="H32" i="3" s="1"/>
  <c r="G33" i="3"/>
  <c r="G34" i="3"/>
  <c r="H34" i="3" s="1"/>
  <c r="I34" i="3" s="1"/>
  <c r="J19" i="3"/>
  <c r="G14" i="3"/>
  <c r="G15" i="3"/>
  <c r="G16" i="3"/>
  <c r="H16" i="3" s="1"/>
  <c r="I16" i="3" s="1"/>
  <c r="G17" i="3"/>
  <c r="H17" i="3" s="1"/>
  <c r="I17" i="3" s="1"/>
  <c r="G18" i="3"/>
  <c r="H18" i="3" s="1"/>
  <c r="I18" i="3" s="1"/>
  <c r="G12" i="3"/>
  <c r="H12" i="3" s="1"/>
  <c r="H42" i="13" l="1"/>
  <c r="I42" i="13" s="1"/>
  <c r="G90" i="13"/>
  <c r="H93" i="13"/>
  <c r="I93" i="13" s="1"/>
  <c r="H89" i="6"/>
  <c r="G93" i="6"/>
  <c r="I80" i="13"/>
  <c r="I72" i="13"/>
  <c r="I64" i="13"/>
  <c r="I57" i="13"/>
  <c r="I43" i="13"/>
  <c r="I36" i="13"/>
  <c r="I28" i="13"/>
  <c r="I20" i="13"/>
  <c r="I95" i="13"/>
  <c r="I94" i="13"/>
  <c r="I69" i="14"/>
  <c r="I70" i="13"/>
  <c r="I56" i="13"/>
  <c r="I41" i="13"/>
  <c r="I26" i="13"/>
  <c r="I18" i="13"/>
  <c r="H86" i="13"/>
  <c r="I86" i="13" s="1"/>
  <c r="I92" i="13"/>
  <c r="I76" i="13"/>
  <c r="I68" i="13"/>
  <c r="I54" i="13"/>
  <c r="I39" i="13"/>
  <c r="I24" i="13"/>
  <c r="H84" i="13"/>
  <c r="I84" i="13" s="1"/>
  <c r="H62" i="13"/>
  <c r="I62" i="13" s="1"/>
  <c r="H49" i="13"/>
  <c r="I49" i="13" s="1"/>
  <c r="H34" i="13"/>
  <c r="I34" i="13" s="1"/>
  <c r="H78" i="13"/>
  <c r="I78" i="13" s="1"/>
  <c r="H47" i="13"/>
  <c r="I47" i="13" s="1"/>
  <c r="H32" i="13"/>
  <c r="I32" i="13" s="1"/>
  <c r="I82" i="13"/>
  <c r="I66" i="13"/>
  <c r="I52" i="13"/>
  <c r="I22" i="13"/>
  <c r="H74" i="13"/>
  <c r="I74" i="13" s="1"/>
  <c r="H59" i="13"/>
  <c r="I59" i="13" s="1"/>
  <c r="H45" i="13"/>
  <c r="I45" i="13" s="1"/>
  <c r="H30" i="13"/>
  <c r="I30" i="13" s="1"/>
  <c r="I77" i="15"/>
  <c r="I69" i="15"/>
  <c r="H62" i="15"/>
  <c r="I62" i="15" s="1"/>
  <c r="H47" i="15"/>
  <c r="I47" i="15" s="1"/>
  <c r="H13" i="15"/>
  <c r="I13" i="15" s="1"/>
  <c r="I76" i="15"/>
  <c r="I59" i="15"/>
  <c r="H75" i="15"/>
  <c r="I75" i="15" s="1"/>
  <c r="H35" i="15"/>
  <c r="I35" i="15" s="1"/>
  <c r="H74" i="15"/>
  <c r="I74" i="15" s="1"/>
  <c r="I71" i="15"/>
  <c r="I61" i="15"/>
  <c r="H68" i="15"/>
  <c r="I68" i="15" s="1"/>
  <c r="H67" i="15"/>
  <c r="I67" i="15" s="1"/>
  <c r="I65" i="15"/>
  <c r="H64" i="15"/>
  <c r="I64" i="15" s="1"/>
  <c r="H63" i="15"/>
  <c r="I63" i="15" s="1"/>
  <c r="H57" i="15"/>
  <c r="I57" i="15" s="1"/>
  <c r="I54" i="15"/>
  <c r="H53" i="15"/>
  <c r="I53" i="15" s="1"/>
  <c r="H52" i="15"/>
  <c r="I52" i="15" s="1"/>
  <c r="I49" i="15"/>
  <c r="H23" i="15"/>
  <c r="I23" i="15" s="1"/>
  <c r="I45" i="15"/>
  <c r="H44" i="15"/>
  <c r="I44" i="15" s="1"/>
  <c r="H43" i="15"/>
  <c r="I43" i="15" s="1"/>
  <c r="H40" i="15"/>
  <c r="I40" i="15" s="1"/>
  <c r="H39" i="15"/>
  <c r="I39" i="15" s="1"/>
  <c r="H37" i="15"/>
  <c r="I37" i="15" s="1"/>
  <c r="H36" i="15"/>
  <c r="I36" i="15" s="1"/>
  <c r="I32" i="15"/>
  <c r="H31" i="15"/>
  <c r="I31" i="15" s="1"/>
  <c r="H25" i="15"/>
  <c r="I25" i="15" s="1"/>
  <c r="I19" i="15"/>
  <c r="H18" i="15"/>
  <c r="I18" i="15" s="1"/>
  <c r="H17" i="15"/>
  <c r="I17" i="15" s="1"/>
  <c r="I16" i="15"/>
  <c r="H15" i="15"/>
  <c r="I15" i="15" s="1"/>
  <c r="H14" i="15"/>
  <c r="I14" i="15" s="1"/>
  <c r="I88" i="13"/>
  <c r="G98" i="13"/>
  <c r="I81" i="13"/>
  <c r="I69" i="13"/>
  <c r="I55" i="13"/>
  <c r="I17" i="13"/>
  <c r="H85" i="13"/>
  <c r="I85" i="13" s="1"/>
  <c r="H77" i="13"/>
  <c r="I77" i="13" s="1"/>
  <c r="H73" i="13"/>
  <c r="I73" i="13" s="1"/>
  <c r="H65" i="13"/>
  <c r="I65" i="13" s="1"/>
  <c r="H61" i="13"/>
  <c r="I61" i="13" s="1"/>
  <c r="H58" i="13"/>
  <c r="I58" i="13" s="1"/>
  <c r="H51" i="13"/>
  <c r="I51" i="13" s="1"/>
  <c r="H48" i="13"/>
  <c r="I48" i="13" s="1"/>
  <c r="H44" i="13"/>
  <c r="I44" i="13" s="1"/>
  <c r="H40" i="13"/>
  <c r="I40" i="13" s="1"/>
  <c r="H37" i="13"/>
  <c r="I37" i="13" s="1"/>
  <c r="H33" i="13"/>
  <c r="I33" i="13" s="1"/>
  <c r="H29" i="13"/>
  <c r="I29" i="13" s="1"/>
  <c r="H25" i="13"/>
  <c r="I25" i="13" s="1"/>
  <c r="H21" i="13"/>
  <c r="I21" i="13" s="1"/>
  <c r="I89" i="13"/>
  <c r="I87" i="13"/>
  <c r="I83" i="13"/>
  <c r="I79" i="13"/>
  <c r="I75" i="13"/>
  <c r="I71" i="13"/>
  <c r="I67" i="13"/>
  <c r="I63" i="13"/>
  <c r="I60" i="13"/>
  <c r="I53" i="13"/>
  <c r="I50" i="13"/>
  <c r="I46" i="13"/>
  <c r="I38" i="13"/>
  <c r="I35" i="13"/>
  <c r="I31" i="13"/>
  <c r="I27" i="13"/>
  <c r="I23" i="13"/>
  <c r="I19" i="13"/>
  <c r="I16" i="13"/>
  <c r="I15" i="13"/>
  <c r="H14" i="13"/>
  <c r="I14" i="13" s="1"/>
  <c r="H13" i="13"/>
  <c r="I13" i="13" s="1"/>
  <c r="I56" i="14"/>
  <c r="I62" i="14"/>
  <c r="H67" i="14"/>
  <c r="I67" i="14" s="1"/>
  <c r="I61" i="14"/>
  <c r="I64" i="14"/>
  <c r="I60" i="14"/>
  <c r="H63" i="14"/>
  <c r="I63" i="14" s="1"/>
  <c r="H59" i="14"/>
  <c r="I59" i="14" s="1"/>
  <c r="I70" i="14"/>
  <c r="I68" i="14"/>
  <c r="H66" i="14"/>
  <c r="I66" i="14" s="1"/>
  <c r="H65" i="14"/>
  <c r="I65" i="14" s="1"/>
  <c r="H58" i="14"/>
  <c r="I58" i="14" s="1"/>
  <c r="G71" i="14"/>
  <c r="I57" i="14"/>
  <c r="I44" i="14"/>
  <c r="H25" i="14"/>
  <c r="I25" i="14" s="1"/>
  <c r="H14" i="14"/>
  <c r="I14" i="14" s="1"/>
  <c r="I33" i="14"/>
  <c r="I29" i="14"/>
  <c r="I26" i="14"/>
  <c r="I36" i="14"/>
  <c r="I32" i="14"/>
  <c r="I28" i="14"/>
  <c r="I35" i="14"/>
  <c r="I31" i="14"/>
  <c r="I27" i="14"/>
  <c r="H34" i="14"/>
  <c r="I34" i="14" s="1"/>
  <c r="H30" i="14"/>
  <c r="I30" i="14" s="1"/>
  <c r="H16" i="14"/>
  <c r="I16" i="14" s="1"/>
  <c r="I38" i="14"/>
  <c r="I41" i="14"/>
  <c r="I37" i="14"/>
  <c r="I39" i="14"/>
  <c r="I40" i="14"/>
  <c r="H43" i="14"/>
  <c r="I43" i="14" s="1"/>
  <c r="I53" i="14"/>
  <c r="I52" i="14"/>
  <c r="I51" i="14"/>
  <c r="I47" i="14"/>
  <c r="H50" i="14"/>
  <c r="I50" i="14" s="1"/>
  <c r="I49" i="14"/>
  <c r="H46" i="14"/>
  <c r="I46" i="14" s="1"/>
  <c r="I45" i="14"/>
  <c r="H24" i="14"/>
  <c r="I24" i="14" s="1"/>
  <c r="H17" i="14"/>
  <c r="I17" i="14" s="1"/>
  <c r="H15" i="14"/>
  <c r="I15" i="14" s="1"/>
  <c r="I13" i="14"/>
  <c r="G54" i="14"/>
  <c r="H71" i="7"/>
  <c r="I71" i="7" s="1"/>
  <c r="I73" i="7"/>
  <c r="I72" i="7"/>
  <c r="H70" i="7"/>
  <c r="I70" i="7" s="1"/>
  <c r="I69" i="7"/>
  <c r="I60" i="7"/>
  <c r="I65" i="7"/>
  <c r="H61" i="7"/>
  <c r="I61" i="7" s="1"/>
  <c r="H50" i="7"/>
  <c r="I50" i="7" s="1"/>
  <c r="I52" i="7"/>
  <c r="I51" i="7"/>
  <c r="I41" i="7"/>
  <c r="H44" i="7"/>
  <c r="I44" i="7" s="1"/>
  <c r="I45" i="7"/>
  <c r="I42" i="7"/>
  <c r="H39" i="7"/>
  <c r="I39" i="7" s="1"/>
  <c r="H37" i="7"/>
  <c r="I37" i="7" s="1"/>
  <c r="H14" i="7"/>
  <c r="I14" i="7" s="1"/>
  <c r="H25" i="7"/>
  <c r="I25" i="7" s="1"/>
  <c r="H33" i="7"/>
  <c r="I33" i="7" s="1"/>
  <c r="I28" i="7"/>
  <c r="I29" i="7"/>
  <c r="H32" i="7"/>
  <c r="I32" i="7" s="1"/>
  <c r="H31" i="7"/>
  <c r="I31" i="7" s="1"/>
  <c r="H27" i="7"/>
  <c r="I27" i="7" s="1"/>
  <c r="H13" i="7"/>
  <c r="I13" i="7" s="1"/>
  <c r="I164" i="6"/>
  <c r="H163" i="6"/>
  <c r="H167" i="6" s="1"/>
  <c r="G167" i="6"/>
  <c r="I147" i="6"/>
  <c r="I153" i="6"/>
  <c r="H154" i="6"/>
  <c r="I154" i="6" s="1"/>
  <c r="H157" i="6"/>
  <c r="I157" i="6" s="1"/>
  <c r="H155" i="6"/>
  <c r="I155" i="6" s="1"/>
  <c r="H152" i="6"/>
  <c r="I152" i="6" s="1"/>
  <c r="I150" i="6"/>
  <c r="H149" i="6"/>
  <c r="I149" i="6" s="1"/>
  <c r="H146" i="6"/>
  <c r="I146" i="6" s="1"/>
  <c r="H144" i="6"/>
  <c r="I144" i="6" s="1"/>
  <c r="H140" i="6"/>
  <c r="I140" i="6" s="1"/>
  <c r="H139" i="6"/>
  <c r="I139" i="6" s="1"/>
  <c r="H138" i="6"/>
  <c r="I138" i="6" s="1"/>
  <c r="H137" i="6"/>
  <c r="I137" i="6" s="1"/>
  <c r="H136" i="6"/>
  <c r="I136" i="6" s="1"/>
  <c r="H135" i="6"/>
  <c r="I135" i="6" s="1"/>
  <c r="H133" i="6"/>
  <c r="I133" i="6" s="1"/>
  <c r="I106" i="6"/>
  <c r="I102" i="6"/>
  <c r="H99" i="6"/>
  <c r="I99" i="6" s="1"/>
  <c r="H105" i="6"/>
  <c r="I105" i="6" s="1"/>
  <c r="H101" i="6"/>
  <c r="I101" i="6" s="1"/>
  <c r="I107" i="6"/>
  <c r="I103" i="6"/>
  <c r="H104" i="6"/>
  <c r="I104" i="6" s="1"/>
  <c r="I117" i="6"/>
  <c r="I118" i="6"/>
  <c r="I114" i="6"/>
  <c r="I116" i="6"/>
  <c r="H113" i="6"/>
  <c r="I113" i="6" s="1"/>
  <c r="H127" i="6"/>
  <c r="I127" i="6" s="1"/>
  <c r="I124" i="6"/>
  <c r="I120" i="6"/>
  <c r="H125" i="6"/>
  <c r="I125" i="6" s="1"/>
  <c r="I119" i="6"/>
  <c r="H129" i="6"/>
  <c r="I129" i="6" s="1"/>
  <c r="H123" i="6"/>
  <c r="I123" i="6" s="1"/>
  <c r="I126" i="6"/>
  <c r="H122" i="6"/>
  <c r="I122" i="6" s="1"/>
  <c r="I121" i="6"/>
  <c r="I115" i="6"/>
  <c r="I112" i="6"/>
  <c r="H111" i="6"/>
  <c r="I111" i="6" s="1"/>
  <c r="I110" i="6"/>
  <c r="I109" i="6"/>
  <c r="I91" i="6"/>
  <c r="H90" i="6"/>
  <c r="I90" i="6" s="1"/>
  <c r="H85" i="6"/>
  <c r="I85" i="6" s="1"/>
  <c r="I84" i="6"/>
  <c r="H82" i="6"/>
  <c r="I82" i="6" s="1"/>
  <c r="H81" i="6"/>
  <c r="I81" i="6" s="1"/>
  <c r="H80" i="6"/>
  <c r="I80" i="6" s="1"/>
  <c r="H79" i="6"/>
  <c r="I79" i="6" s="1"/>
  <c r="H78" i="6"/>
  <c r="I78" i="6" s="1"/>
  <c r="H76" i="6"/>
  <c r="I76" i="6" s="1"/>
  <c r="H74" i="6"/>
  <c r="I74" i="6" s="1"/>
  <c r="H73" i="6"/>
  <c r="I73" i="6" s="1"/>
  <c r="H72" i="6"/>
  <c r="I72" i="6" s="1"/>
  <c r="H71" i="6"/>
  <c r="I71" i="6" s="1"/>
  <c r="H70" i="6"/>
  <c r="I70" i="6" s="1"/>
  <c r="H13" i="6"/>
  <c r="I13" i="6" s="1"/>
  <c r="I16" i="6"/>
  <c r="I15" i="6"/>
  <c r="I18" i="6"/>
  <c r="H21" i="6"/>
  <c r="I21" i="6" s="1"/>
  <c r="H47" i="6"/>
  <c r="I47" i="6" s="1"/>
  <c r="H59" i="6"/>
  <c r="I59" i="6" s="1"/>
  <c r="H62" i="6"/>
  <c r="I62" i="6" s="1"/>
  <c r="H65" i="6"/>
  <c r="I65" i="6" s="1"/>
  <c r="H63" i="6"/>
  <c r="I63" i="6" s="1"/>
  <c r="H61" i="6"/>
  <c r="I61" i="6" s="1"/>
  <c r="H66" i="6"/>
  <c r="I66" i="6" s="1"/>
  <c r="I64" i="6"/>
  <c r="H58" i="6"/>
  <c r="I58" i="6" s="1"/>
  <c r="H56" i="6"/>
  <c r="I56" i="6" s="1"/>
  <c r="H54" i="6"/>
  <c r="I54" i="6" s="1"/>
  <c r="H53" i="6"/>
  <c r="I53" i="6" s="1"/>
  <c r="H52" i="6"/>
  <c r="I52" i="6" s="1"/>
  <c r="H48" i="6"/>
  <c r="I48" i="6" s="1"/>
  <c r="I46" i="6"/>
  <c r="H45" i="6"/>
  <c r="I45" i="6" s="1"/>
  <c r="H44" i="6"/>
  <c r="I44" i="6" s="1"/>
  <c r="H43" i="6"/>
  <c r="I43" i="6" s="1"/>
  <c r="H42" i="6"/>
  <c r="I42" i="6" s="1"/>
  <c r="H41" i="6"/>
  <c r="I41" i="6" s="1"/>
  <c r="H40" i="6"/>
  <c r="I40" i="6" s="1"/>
  <c r="I39" i="6"/>
  <c r="I38" i="6"/>
  <c r="H37" i="6"/>
  <c r="I37" i="6" s="1"/>
  <c r="H14" i="6"/>
  <c r="I14" i="6" s="1"/>
  <c r="H29" i="4"/>
  <c r="I29" i="4" s="1"/>
  <c r="H27" i="4"/>
  <c r="I27" i="4" s="1"/>
  <c r="I26" i="4"/>
  <c r="H25" i="4"/>
  <c r="I25" i="4" s="1"/>
  <c r="H21" i="4"/>
  <c r="I21" i="4" s="1"/>
  <c r="H19" i="4"/>
  <c r="I19" i="4" s="1"/>
  <c r="H17" i="4"/>
  <c r="I17" i="4" s="1"/>
  <c r="H16" i="4"/>
  <c r="I16" i="4" s="1"/>
  <c r="H15" i="4"/>
  <c r="I15" i="4" s="1"/>
  <c r="H14" i="4"/>
  <c r="I14" i="4" s="1"/>
  <c r="H13" i="4"/>
  <c r="I13" i="4" s="1"/>
  <c r="H70" i="3"/>
  <c r="I70" i="3" s="1"/>
  <c r="I69" i="3"/>
  <c r="H65" i="3"/>
  <c r="I65" i="3" s="1"/>
  <c r="H64" i="3"/>
  <c r="I64" i="3" s="1"/>
  <c r="H56" i="3"/>
  <c r="I56" i="3" s="1"/>
  <c r="I55" i="3"/>
  <c r="H60" i="3"/>
  <c r="I60" i="3" s="1"/>
  <c r="H57" i="3"/>
  <c r="I57" i="3" s="1"/>
  <c r="H59" i="3"/>
  <c r="I59" i="3" s="1"/>
  <c r="I58" i="3"/>
  <c r="I47" i="3"/>
  <c r="I50" i="3"/>
  <c r="H49" i="3"/>
  <c r="I49" i="3" s="1"/>
  <c r="H46" i="3"/>
  <c r="I46" i="3" s="1"/>
  <c r="I45" i="3"/>
  <c r="H43" i="3"/>
  <c r="I43" i="3" s="1"/>
  <c r="H42" i="3"/>
  <c r="I42" i="3" s="1"/>
  <c r="H41" i="3"/>
  <c r="I41" i="3" s="1"/>
  <c r="I40" i="3"/>
  <c r="H39" i="3"/>
  <c r="I39" i="3" s="1"/>
  <c r="H38" i="3"/>
  <c r="I38" i="3" s="1"/>
  <c r="I29" i="3"/>
  <c r="H30" i="3"/>
  <c r="I30" i="3" s="1"/>
  <c r="I26" i="3"/>
  <c r="I32" i="3"/>
  <c r="H33" i="3"/>
  <c r="I33" i="3" s="1"/>
  <c r="I31" i="3"/>
  <c r="H23" i="3"/>
  <c r="I23" i="3" s="1"/>
  <c r="H22" i="3"/>
  <c r="I22" i="3" s="1"/>
  <c r="H15" i="3"/>
  <c r="I15" i="3" s="1"/>
  <c r="H14" i="3"/>
  <c r="G19" i="3"/>
  <c r="I12" i="3"/>
  <c r="G62" i="2"/>
  <c r="G63" i="2"/>
  <c r="H63" i="2" s="1"/>
  <c r="I63" i="2" s="1"/>
  <c r="G64" i="2"/>
  <c r="G65" i="2"/>
  <c r="G66" i="2"/>
  <c r="G67" i="2"/>
  <c r="G68" i="2"/>
  <c r="H68" i="2" s="1"/>
  <c r="I68" i="2" s="1"/>
  <c r="G69" i="2"/>
  <c r="G61" i="2"/>
  <c r="G47" i="2"/>
  <c r="G48" i="2"/>
  <c r="G49" i="2"/>
  <c r="G50" i="2"/>
  <c r="H50" i="2" s="1"/>
  <c r="G51" i="2"/>
  <c r="H51" i="2" s="1"/>
  <c r="G52" i="2"/>
  <c r="G53" i="2"/>
  <c r="H53" i="2" s="1"/>
  <c r="G54" i="2"/>
  <c r="G55" i="2"/>
  <c r="H55" i="2" s="1"/>
  <c r="G56" i="2"/>
  <c r="G57" i="2"/>
  <c r="H57" i="2" s="1"/>
  <c r="G58" i="2"/>
  <c r="H58" i="2" s="1"/>
  <c r="I58" i="2" s="1"/>
  <c r="G46" i="2"/>
  <c r="H46" i="2" s="1"/>
  <c r="G13" i="2"/>
  <c r="G14" i="2"/>
  <c r="G15" i="2"/>
  <c r="H15" i="2" s="1"/>
  <c r="G16" i="2"/>
  <c r="H16" i="2" s="1"/>
  <c r="G17" i="2"/>
  <c r="G18" i="2"/>
  <c r="H18" i="2" s="1"/>
  <c r="I18" i="2" s="1"/>
  <c r="G19" i="2"/>
  <c r="H19" i="2" s="1"/>
  <c r="I19" i="2" s="1"/>
  <c r="G20" i="2"/>
  <c r="G21" i="2"/>
  <c r="H21" i="2" s="1"/>
  <c r="G22" i="2"/>
  <c r="H22" i="2" s="1"/>
  <c r="G23" i="2"/>
  <c r="G24" i="2"/>
  <c r="H24" i="2" s="1"/>
  <c r="G26" i="2"/>
  <c r="H26" i="2" s="1"/>
  <c r="G27" i="2"/>
  <c r="G28" i="2"/>
  <c r="G29" i="2"/>
  <c r="G30" i="2"/>
  <c r="H30" i="2" s="1"/>
  <c r="G31" i="2"/>
  <c r="G32" i="2"/>
  <c r="H32" i="2" s="1"/>
  <c r="I32" i="2" s="1"/>
  <c r="G33" i="2"/>
  <c r="H33" i="2" s="1"/>
  <c r="G34" i="2"/>
  <c r="H34" i="2" s="1"/>
  <c r="G35" i="2"/>
  <c r="G36" i="2"/>
  <c r="G37" i="2"/>
  <c r="G38" i="2"/>
  <c r="G39" i="2"/>
  <c r="G40" i="2"/>
  <c r="H40" i="2" s="1"/>
  <c r="G41" i="2"/>
  <c r="G43" i="2"/>
  <c r="G76" i="2"/>
  <c r="G12" i="2"/>
  <c r="I89" i="6" l="1"/>
  <c r="I93" i="6" s="1"/>
  <c r="H93" i="6"/>
  <c r="G44" i="2"/>
  <c r="H66" i="2"/>
  <c r="H19" i="3"/>
  <c r="H54" i="14"/>
  <c r="I163" i="6"/>
  <c r="I14" i="3"/>
  <c r="I19" i="3" s="1"/>
  <c r="I15" i="2"/>
  <c r="H29" i="2"/>
  <c r="I29" i="2" s="1"/>
  <c r="I34" i="2"/>
  <c r="I26" i="2"/>
  <c r="I33" i="2"/>
  <c r="I24" i="2"/>
  <c r="H39" i="2"/>
  <c r="I39" i="2" s="1"/>
  <c r="I55" i="2"/>
  <c r="I50" i="2"/>
  <c r="H56" i="2"/>
  <c r="I56" i="2" s="1"/>
  <c r="H47" i="2"/>
  <c r="I47" i="2" s="1"/>
  <c r="H48" i="2"/>
  <c r="I48" i="2" s="1"/>
  <c r="H67" i="2"/>
  <c r="I67" i="2" s="1"/>
  <c r="H65" i="2"/>
  <c r="I65" i="2" s="1"/>
  <c r="H62" i="2"/>
  <c r="I62" i="2" s="1"/>
  <c r="H64" i="2"/>
  <c r="I64" i="2" s="1"/>
  <c r="H69" i="2"/>
  <c r="I69" i="2" s="1"/>
  <c r="G70" i="2"/>
  <c r="I57" i="2"/>
  <c r="H54" i="2"/>
  <c r="I54" i="2" s="1"/>
  <c r="I53" i="2"/>
  <c r="G59" i="2"/>
  <c r="H52" i="2"/>
  <c r="I52" i="2" s="1"/>
  <c r="I51" i="2"/>
  <c r="H49" i="2"/>
  <c r="I49" i="2" s="1"/>
  <c r="H43" i="2"/>
  <c r="I43" i="2" s="1"/>
  <c r="H41" i="2"/>
  <c r="I41" i="2" s="1"/>
  <c r="I40" i="2"/>
  <c r="H38" i="2"/>
  <c r="I38" i="2" s="1"/>
  <c r="H37" i="2"/>
  <c r="I37" i="2" s="1"/>
  <c r="H36" i="2"/>
  <c r="I36" i="2" s="1"/>
  <c r="H35" i="2"/>
  <c r="I35" i="2" s="1"/>
  <c r="H31" i="2"/>
  <c r="I31" i="2" s="1"/>
  <c r="I30" i="2"/>
  <c r="H28" i="2"/>
  <c r="I28" i="2" s="1"/>
  <c r="H27" i="2"/>
  <c r="I27" i="2" s="1"/>
  <c r="H23" i="2"/>
  <c r="I23" i="2" s="1"/>
  <c r="I22" i="2"/>
  <c r="I21" i="2"/>
  <c r="H20" i="2"/>
  <c r="I20" i="2" s="1"/>
  <c r="H17" i="2"/>
  <c r="I17" i="2" s="1"/>
  <c r="I16" i="2"/>
  <c r="H14" i="2"/>
  <c r="I14" i="2" s="1"/>
  <c r="H13" i="2"/>
  <c r="I13" i="2" s="1"/>
  <c r="H12" i="2"/>
  <c r="I66" i="2" l="1"/>
  <c r="H59" i="2"/>
  <c r="I12" i="2"/>
  <c r="I162" i="6"/>
  <c r="I167" i="6" s="1"/>
  <c r="G143" i="6" l="1"/>
  <c r="G160" i="6" s="1"/>
  <c r="G12" i="15"/>
  <c r="H12" i="15" l="1"/>
  <c r="H78" i="15" s="1"/>
  <c r="G78" i="15"/>
  <c r="H143" i="6"/>
  <c r="H160" i="6" s="1"/>
  <c r="I12" i="15" l="1"/>
  <c r="I78" i="15" s="1"/>
  <c r="I143" i="6"/>
  <c r="I160" i="6" s="1"/>
  <c r="H12" i="13" l="1"/>
  <c r="H90" i="13" s="1"/>
  <c r="I12" i="13" l="1"/>
  <c r="I90" i="13" s="1"/>
  <c r="H71" i="14" l="1"/>
  <c r="G24" i="4"/>
  <c r="G30" i="4" s="1"/>
  <c r="G54" i="3"/>
  <c r="G61" i="3" s="1"/>
  <c r="G21" i="3"/>
  <c r="G35" i="3" s="1"/>
  <c r="G63" i="3"/>
  <c r="G66" i="3" s="1"/>
  <c r="I46" i="2"/>
  <c r="I59" i="2" s="1"/>
  <c r="H63" i="3" l="1"/>
  <c r="H21" i="3"/>
  <c r="H35" i="3" s="1"/>
  <c r="I71" i="14"/>
  <c r="H24" i="4"/>
  <c r="H30" i="4" s="1"/>
  <c r="H54" i="3"/>
  <c r="H61" i="3" s="1"/>
  <c r="H61" i="2"/>
  <c r="H76" i="2" s="1"/>
  <c r="I98" i="13" l="1"/>
  <c r="H98" i="13"/>
  <c r="I63" i="3"/>
  <c r="I66" i="3" s="1"/>
  <c r="H66" i="3"/>
  <c r="I21" i="3"/>
  <c r="I35" i="3" s="1"/>
  <c r="I61" i="2"/>
  <c r="I76" i="2" s="1"/>
  <c r="I24" i="4"/>
  <c r="I30" i="4" s="1"/>
  <c r="I54" i="3"/>
  <c r="I61" i="3" s="1"/>
  <c r="G12" i="5" l="1"/>
  <c r="G13" i="5" s="1"/>
  <c r="H12" i="5" l="1"/>
  <c r="H13" i="5" s="1"/>
  <c r="I12" i="5" l="1"/>
  <c r="I13" i="5" s="1"/>
  <c r="G15" i="5" l="1"/>
  <c r="G16" i="5" s="1"/>
  <c r="G49" i="7"/>
  <c r="G53" i="7" s="1"/>
  <c r="G68" i="7"/>
  <c r="G74" i="7" s="1"/>
  <c r="G59" i="7"/>
  <c r="G66" i="7" s="1"/>
  <c r="G36" i="7"/>
  <c r="G47" i="7" s="1"/>
  <c r="G12" i="7"/>
  <c r="G34" i="7" s="1"/>
  <c r="H15" i="5" l="1"/>
  <c r="H16" i="5" s="1"/>
  <c r="H49" i="7"/>
  <c r="H53" i="7" s="1"/>
  <c r="H36" i="7"/>
  <c r="H47" i="7" s="1"/>
  <c r="H12" i="7"/>
  <c r="H59" i="7"/>
  <c r="H66" i="7" s="1"/>
  <c r="H68" i="7"/>
  <c r="H74" i="7" s="1"/>
  <c r="G132" i="6"/>
  <c r="G141" i="6" s="1"/>
  <c r="G69" i="6"/>
  <c r="G86" i="6" s="1"/>
  <c r="G98" i="6"/>
  <c r="G130" i="6" s="1"/>
  <c r="G95" i="6"/>
  <c r="G96" i="6" s="1"/>
  <c r="G88" i="6"/>
  <c r="G12" i="6"/>
  <c r="G67" i="6" s="1"/>
  <c r="I12" i="7" l="1"/>
  <c r="I34" i="7" s="1"/>
  <c r="H34" i="7"/>
  <c r="I68" i="7"/>
  <c r="I74" i="7" s="1"/>
  <c r="H98" i="6"/>
  <c r="H130" i="6" s="1"/>
  <c r="H88" i="6"/>
  <c r="I36" i="7"/>
  <c r="I47" i="7" s="1"/>
  <c r="H12" i="6"/>
  <c r="H67" i="6" s="1"/>
  <c r="H132" i="6"/>
  <c r="H141" i="6" s="1"/>
  <c r="I49" i="7"/>
  <c r="I53" i="7" s="1"/>
  <c r="I12" i="14"/>
  <c r="I54" i="14" s="1"/>
  <c r="I15" i="5"/>
  <c r="I16" i="5" s="1"/>
  <c r="I59" i="7"/>
  <c r="I66" i="7" s="1"/>
  <c r="H69" i="6"/>
  <c r="H86" i="6" s="1"/>
  <c r="H95" i="6"/>
  <c r="H96" i="6" s="1"/>
  <c r="I88" i="6" l="1"/>
  <c r="I132" i="6"/>
  <c r="I141" i="6" s="1"/>
  <c r="I98" i="6"/>
  <c r="I130" i="6" s="1"/>
  <c r="I95" i="6"/>
  <c r="I96" i="6" s="1"/>
  <c r="I69" i="6"/>
  <c r="I86" i="6" s="1"/>
  <c r="I12" i="6"/>
  <c r="I67" i="6" s="1"/>
  <c r="G12" i="4"/>
  <c r="G22" i="4" s="1"/>
  <c r="H12" i="4" l="1"/>
  <c r="H22" i="4" s="1"/>
  <c r="I12" i="4" l="1"/>
  <c r="I22" i="4" s="1"/>
  <c r="G37" i="3"/>
  <c r="G52" i="3" s="1"/>
  <c r="G68" i="3"/>
  <c r="G71" i="3" s="1"/>
  <c r="H68" i="3" l="1"/>
  <c r="H71" i="3" s="1"/>
  <c r="H37" i="3"/>
  <c r="H52" i="3" s="1"/>
  <c r="I68" i="3" l="1"/>
  <c r="I71" i="3" s="1"/>
  <c r="I37" i="3"/>
  <c r="I52" i="3" s="1"/>
  <c r="J44" i="2"/>
</calcChain>
</file>

<file path=xl/sharedStrings.xml><?xml version="1.0" encoding="utf-8"?>
<sst xmlns="http://schemas.openxmlformats.org/spreadsheetml/2006/main" count="2595" uniqueCount="826">
  <si>
    <t>L</t>
  </si>
  <si>
    <t>kg</t>
  </si>
  <si>
    <t>Podpis:</t>
  </si>
  <si>
    <t xml:space="preserve">ZAP. ŠT. </t>
  </si>
  <si>
    <t xml:space="preserve">VRSTA BLAGA                                             </t>
  </si>
  <si>
    <t>OCENJENA KOLIČINA</t>
  </si>
  <si>
    <t>BLAGOVNA ZNAMKA</t>
  </si>
  <si>
    <t>/</t>
  </si>
  <si>
    <t xml:space="preserve">3.1. sklop: ZAMRZNJENE RIBE </t>
  </si>
  <si>
    <t xml:space="preserve">Žig: </t>
  </si>
  <si>
    <t>kos</t>
  </si>
  <si>
    <t>Zelena, stebelna, razred I</t>
  </si>
  <si>
    <t>Koromač, razred I</t>
  </si>
  <si>
    <t>Rdeča redkev, razred I</t>
  </si>
  <si>
    <t>Rukola, razred I</t>
  </si>
  <si>
    <t>Radič Treviso, razred I</t>
  </si>
  <si>
    <t>Beluši beli in zeleni, razred I</t>
  </si>
  <si>
    <t>Motovilec, razred I</t>
  </si>
  <si>
    <t>Ribana kaša - jušna zakuha, pšenična z  jajci, pakiranje do 3 kg</t>
  </si>
  <si>
    <t>Vodni vlivanci – zakuha, pakiranje do 2 kg</t>
  </si>
  <si>
    <t>Sveže vlečeno testo, velikost cca 30 x 50 cm, pakiranje do 5 kg</t>
  </si>
  <si>
    <t>Rdeča čebula, razred I</t>
  </si>
  <si>
    <t>Kamilični čaj, filter vrečke, pakiranje do 1 kg</t>
  </si>
  <si>
    <t>Prašek za puding – vanilija, pakiranje do 1 kg</t>
  </si>
  <si>
    <t>Rum, pakiranje do 1 L</t>
  </si>
  <si>
    <t>Gorčica, pakiranje do 800 g</t>
  </si>
  <si>
    <t>Kvas sveži, pakiranje 42 g</t>
  </si>
  <si>
    <t>Ajvar nepekoč, pakiranje do 1 kg</t>
  </si>
  <si>
    <t>Namazi različnih okusov (bučke, por, bazilika…) brez mleka, jajc, soje in glutena</t>
  </si>
  <si>
    <t>Zamrznjeno baby korenje, pakiranje do 2,5 kg</t>
  </si>
  <si>
    <t>Zamrznjene paradižnikove kocke, pakiranje do 2,5 kg</t>
  </si>
  <si>
    <t>Kumare razred I</t>
  </si>
  <si>
    <t>Brokoli, razred I</t>
  </si>
  <si>
    <t>Rdeče zelje, razred I</t>
  </si>
  <si>
    <t>Blitva, razred I</t>
  </si>
  <si>
    <t>Melancani (jajčevci), razred I</t>
  </si>
  <si>
    <t>Radič štrucar, razred I</t>
  </si>
  <si>
    <t>Kitajsko zelje, razred I</t>
  </si>
  <si>
    <t>Zelje v glavah, razred I</t>
  </si>
  <si>
    <t>Cvetača, razred I</t>
  </si>
  <si>
    <t>Koleraba rumena (podzemna), razred I</t>
  </si>
  <si>
    <t>Koleraba (nadzemna), razred I</t>
  </si>
  <si>
    <t>Ohrovt v glavah, razred I</t>
  </si>
  <si>
    <t>Paradižnik, razred I</t>
  </si>
  <si>
    <t>Paprika (babura), razred I</t>
  </si>
  <si>
    <t>Čebula (srednje debela), razred I</t>
  </si>
  <si>
    <t>Česen, razred I</t>
  </si>
  <si>
    <t>Por, razred I</t>
  </si>
  <si>
    <t>Peteršilj listi, razred I</t>
  </si>
  <si>
    <t>Peteršilj gomolj, razred I</t>
  </si>
  <si>
    <t>Eko korenje, razred I</t>
  </si>
  <si>
    <t>Eko kumare, razred I</t>
  </si>
  <si>
    <t>Eko paprika, razred I</t>
  </si>
  <si>
    <t>Eko paradižnik, razred I</t>
  </si>
  <si>
    <t>Eko cvetača, razred I</t>
  </si>
  <si>
    <t>Eko krompir, srednje debel, razred I</t>
  </si>
  <si>
    <t>Čičerika, razred I</t>
  </si>
  <si>
    <t>Fižol češnjevec, razred I</t>
  </si>
  <si>
    <t>Slive, ekstra kvalitete</t>
  </si>
  <si>
    <t>Češnje, ekstra kvalitete</t>
  </si>
  <si>
    <t>Jagode, ekstra kvalitete</t>
  </si>
  <si>
    <t>Melone, razred I</t>
  </si>
  <si>
    <t>Nashi, razred I</t>
  </si>
  <si>
    <t>Klemenitne , razred I</t>
  </si>
  <si>
    <t>Mango, razred I</t>
  </si>
  <si>
    <t>Ananas, razred I</t>
  </si>
  <si>
    <t>Sveže fige, razred I</t>
  </si>
  <si>
    <t>Ringlo, razred I</t>
  </si>
  <si>
    <t>Robide, razred I</t>
  </si>
  <si>
    <t xml:space="preserve">Poltrdi lahki sir s 25 % m.m. v suhi snovi, vakuumsko pakiranje 2 do 3 kg </t>
  </si>
  <si>
    <t>Zamrznjen grah, pakiranje do 2,5 kg</t>
  </si>
  <si>
    <t>Zamrznjena cvetača, pakiranje do 2,5 kg</t>
  </si>
  <si>
    <t>Zamrznjena koruza v zrnju, pakiranje do 2,5 kg</t>
  </si>
  <si>
    <t>Koruzna moka, pakiranje do 1 kg</t>
  </si>
  <si>
    <t>Ješprenj, pakiranje do 1 kg</t>
  </si>
  <si>
    <t>Bio ješprenj, pakiranje do 1 kg</t>
  </si>
  <si>
    <t>Bio prosena kaša, pakiranje do 1 kg</t>
  </si>
  <si>
    <t>Bio ajdova kaša, pakiranje do 1 kg</t>
  </si>
  <si>
    <t>Ovseni kosmiči, pakiranje do 1 kg</t>
  </si>
  <si>
    <t>Bio ovseni kosmiči, pakiranje do 1 kg</t>
  </si>
  <si>
    <t>Jajčni bleki, pšenični z jajci, pakiranje  do 3 kg</t>
  </si>
  <si>
    <t>Ajdova moka, pakiranje do 1 kg</t>
  </si>
  <si>
    <t>Prepečenec v rezinah, polnozrnati, pakiranje 200 do 400 g</t>
  </si>
  <si>
    <t>Grisini s sezamom, pakiranje 100 do 400 g</t>
  </si>
  <si>
    <t>Drobtine, krušne, bele, pakiranje do 1 kg</t>
  </si>
  <si>
    <t>Lešnikovi keksi, pakiranje, 250 do 500 g</t>
  </si>
  <si>
    <t>Planinski čaj, filter vrečke, gastro pakiranje do 1 kg</t>
  </si>
  <si>
    <t>Metin čaj, filter vrečke, gastro pakiranje do 1 kg</t>
  </si>
  <si>
    <t>Lipov čaj, filter vrečke, gastro pakiranje do 1 kg</t>
  </si>
  <si>
    <t>Bezgov čaj, filter vrečke, gastro pakiranje do 1 kg</t>
  </si>
  <si>
    <t>Čaj breskev, filter vrečke, gastro pakiranje do 1 kg</t>
  </si>
  <si>
    <t>Čaj borovnica, filter vrečke, gastro pakiranje do 1 kg</t>
  </si>
  <si>
    <t>Čaj divja češnja, filter vrečke, gastro pakiranje do 1,2 kg</t>
  </si>
  <si>
    <t>Čaj gozdni sadeži, filter vrečke, gastro pakiranje do 1,2 kg</t>
  </si>
  <si>
    <t>Sladkor rjavi, pakiranje do 1 kg</t>
  </si>
  <si>
    <t>Sladkor kristalni, pakiranje 1 kg</t>
  </si>
  <si>
    <t>Vanilin sladkor, pakiranje 1 kg</t>
  </si>
  <si>
    <t>Rožičeva moka, pakiranje do 250 g</t>
  </si>
  <si>
    <t>Sojin napitek, pakiranje 1 L</t>
  </si>
  <si>
    <t>Rižev napitek, pakiranje 0,2 L</t>
  </si>
  <si>
    <t xml:space="preserve">Moka brez glutena za pecivo (kakovost Schar ali enakovredno), pakiranje do 1 kg </t>
  </si>
  <si>
    <t>CENA ZA ENOTO MERE BREZ DDV (EUR)</t>
  </si>
  <si>
    <t>VREDNOST ZA OCENJENO KOLIĆINO BREZ DDV (EUR)</t>
  </si>
  <si>
    <t>7 = 3 x 6</t>
  </si>
  <si>
    <t>8 = 7 x stopnja DDV</t>
  </si>
  <si>
    <t>VREDNOST ZA OCENJENO KOLIČINO Z DDV (EUR)</t>
  </si>
  <si>
    <t>9 = 7 + 8</t>
  </si>
  <si>
    <t>NAVODILO ZA IZPOLNJEVANJE</t>
  </si>
  <si>
    <t>Pšenični mešani kruh brez aditivov, 0,7 do 1,0 kg, rezan in pakiran</t>
  </si>
  <si>
    <t>Pšenični polnozrnati kruh (Graham kruh) brez aditivov, 0,7 do 1,0 kg, rezan in pakiran</t>
  </si>
  <si>
    <t>Kruh s semeni (s posipom ali brez), 0,7 do 1,0 kg, rezan in pakiran</t>
  </si>
  <si>
    <t>ENOTA MERE</t>
  </si>
  <si>
    <t>Riž dolgozrnati parboiled, ekstra kvalitete (kakovost ZLATO POLJE PARBOILED ali enakovredno), pakiranje 3 do 5 kg</t>
  </si>
  <si>
    <t>Riž bel, glaziran, okroglozrnati, 1. vrste (kakovost ZLATO POLJE SANTA ANDREA ali enakovredno), pakiranje 3 do 5 kg</t>
  </si>
  <si>
    <t>Bio skuta, nepasirana, iz pasteriziranega mleka, min. 35 % m.m. v suhi snovi, pakiranje 0,5 do 1 kg</t>
  </si>
  <si>
    <t>Mešana zamrznjena zelenjava (cvetača, korenček, brokoli), pakiranje do 2,5 kg</t>
  </si>
  <si>
    <t>Solata Gentile, razred I</t>
  </si>
  <si>
    <t>Solata kristalka, razred I</t>
  </si>
  <si>
    <t>Solata ledenka, razred I</t>
  </si>
  <si>
    <t>Zelena solata - mehkolistna, razred I</t>
  </si>
  <si>
    <t>Solata endivja, razred I</t>
  </si>
  <si>
    <t>Radič rdeči, razred I</t>
  </si>
  <si>
    <t>Zelje mlado, razred I</t>
  </si>
  <si>
    <t>Eko čebula, razred I</t>
  </si>
  <si>
    <t>Eko por, razred I</t>
  </si>
  <si>
    <t>Bela redkev, razred I</t>
  </si>
  <si>
    <t>Eko solata mehkolistna, razred I</t>
  </si>
  <si>
    <t>Eko solata Gentile, razred I</t>
  </si>
  <si>
    <t>Eko solata endivija, razred I</t>
  </si>
  <si>
    <t>Šampinjoni celi, razred I</t>
  </si>
  <si>
    <t>Leča rdeča, razred I</t>
  </si>
  <si>
    <t>Leča zelena, razred I</t>
  </si>
  <si>
    <t>Mandore, razred I</t>
  </si>
  <si>
    <t>Eko slive, razred I</t>
  </si>
  <si>
    <t>Eko jagode, razred I</t>
  </si>
  <si>
    <t xml:space="preserve">Rižev zdrob brez glutena, mleka in jajc </t>
  </si>
  <si>
    <t>Proseni zdrob brez glutena, mleka in jajc</t>
  </si>
  <si>
    <t>Mladi krompir (maj, junij, julij), razred I</t>
  </si>
  <si>
    <t>SKUPAJ  VREDNOST SKLOPA 2.1.</t>
  </si>
  <si>
    <t>SKUPAJ  VREDNOST SKLOPA 3.1.</t>
  </si>
  <si>
    <t>SKUPAJ VREDNOST SKLOPA 4.1.</t>
  </si>
  <si>
    <t>Zelena gomolj, razred I</t>
  </si>
  <si>
    <t>SKUPAJ  VREDNOST SKLOPA 5.2.</t>
  </si>
  <si>
    <t>Buče muškatne, razred I</t>
  </si>
  <si>
    <t>Buče Hokaido, razred I</t>
  </si>
  <si>
    <t>SKUPAJ  VREDNOST SKLOPA 5.3.</t>
  </si>
  <si>
    <t>Eko koleraba (nadzemna), razred I</t>
  </si>
  <si>
    <t>Eko koleraba (podzemna), razred I</t>
  </si>
  <si>
    <t>Eko mlado zelje - glave, razred I</t>
  </si>
  <si>
    <t>Eko zelje - glave, razred I</t>
  </si>
  <si>
    <t>SKUPAJ  VREDNOST SKLOPA 5.5.</t>
  </si>
  <si>
    <t>Bazilika, sveža</t>
  </si>
  <si>
    <t>Drobnjak, svež</t>
  </si>
  <si>
    <t>Pehtran, svež</t>
  </si>
  <si>
    <t>SKUPAJ  VREDNOST SKLOPA 5.6.</t>
  </si>
  <si>
    <t>Granatno jabolko, razred I</t>
  </si>
  <si>
    <t>Grenivke, razred I</t>
  </si>
  <si>
    <t>SKUPAJ  VREDNOST SKLOPA 6.1.</t>
  </si>
  <si>
    <t>6.1. sklop:  ZAMRZNJENA ZELENJAVA IN SADJE</t>
  </si>
  <si>
    <t>SKUPAJ  VREDNOST SKLOPA 6.2.</t>
  </si>
  <si>
    <t>SKUPAJ  VREDNOST SKLOPA 6.4.</t>
  </si>
  <si>
    <t>6.2. sklop: PASTERIZIRANA IN STERILIZIRANA ZELENJAVA</t>
  </si>
  <si>
    <t>SKUPAJ  VREDNOST SKLOPA 9.1.</t>
  </si>
  <si>
    <t>3 žita - riž, pira in ječmen, pakiranje do 1 kg</t>
  </si>
  <si>
    <t>SKUPAJ  VREDNOST SKLOPA 10.1.</t>
  </si>
  <si>
    <t>SKUPAJ  VREDNOST SKLOPA 10.2.</t>
  </si>
  <si>
    <t>Sojin jogurt, pakiranje do 250 g</t>
  </si>
  <si>
    <t>Piškoti različnih oblik, brez glutena (kakovost Schar ali enakovredno), pakiranje do 1 kg</t>
  </si>
  <si>
    <t>Testenine - svedri, brez glutena, mleka, jajc (kakovost Schar ali Orgran ali podobno), pakiranje do 1 kg</t>
  </si>
  <si>
    <t>Testenine - široki rezanci, brez glutena, mleka, jajc (kakovost Schar ali Orgran ali podobno), pakiranje do 1 kg</t>
  </si>
  <si>
    <t>Testenine za lazanjo, brez glutena, pakiranje do 500 g</t>
  </si>
  <si>
    <t>Njoki, brez glutena, mleka, jajc in soje, pakiranje do 500 g</t>
  </si>
  <si>
    <t>Bela polenta brez glutena, pakiranje do 0,5 kg</t>
  </si>
  <si>
    <t>Grisini brez glutena, pakiranje do 150 g</t>
  </si>
  <si>
    <t>Smetana za kuhanje, 20 do 25 % m.m., pakiranje 0,5 do 1 L</t>
  </si>
  <si>
    <t>Bio surovo maslo 1.vrste, min 82% m.m., pakiranje 125 do 500 g</t>
  </si>
  <si>
    <t>POSEBNE ZAHTEVE, KI JIH MORAJO IZPOLNJEVATI POSAMEZNA ŽIVILA</t>
  </si>
  <si>
    <t>SKUPAJ  VREDNOST SKLOPA 1.1.</t>
  </si>
  <si>
    <t>SKUPAJ VREDNOST SKLOPA 4.2.</t>
  </si>
  <si>
    <t>Koruza – sladka, zrnje, sterilizirana, brez kemičnih konzervansov, pakiranje do 700 g</t>
  </si>
  <si>
    <t>Kumarice v kisu, pasterizirane, brez kemičnih konzervansov, pakiranje 3 do 4,5 kg</t>
  </si>
  <si>
    <t>Kumarice v kisu, pasterizirane, brez kemičnih konzervansov, pakiranje do 800 g</t>
  </si>
  <si>
    <t>Paprika fileti v kisu, pasterizirana, brez kemičnih konzervansov, pakiranje 3 do 4,5 kg</t>
  </si>
  <si>
    <t>Paprika fileti v kisu, pasterizirana, brez kemičnih konzervansov, pakiranje do 800 g</t>
  </si>
  <si>
    <t>Sirni smetanov namaz, 20 do 30 % m.m., pakiranje 120 do 200 g</t>
  </si>
  <si>
    <t>ZNESEK DDV (EUR)</t>
  </si>
  <si>
    <r>
      <t xml:space="preserve">Zamrznjen brstični ohrovt, pakiranje </t>
    </r>
    <r>
      <rPr>
        <sz val="9"/>
        <rFont val="Arial Narrow"/>
        <family val="2"/>
        <charset val="238"/>
      </rPr>
      <t>do 2,5 kg</t>
    </r>
  </si>
  <si>
    <r>
      <t xml:space="preserve">Riževa smetana za kuhanje, pakiranje </t>
    </r>
    <r>
      <rPr>
        <sz val="9"/>
        <rFont val="Arial Narrow"/>
        <family val="2"/>
        <charset val="238"/>
      </rPr>
      <t>do</t>
    </r>
    <r>
      <rPr>
        <sz val="9"/>
        <color theme="1"/>
        <rFont val="Arial Narrow"/>
        <family val="2"/>
        <charset val="238"/>
      </rPr>
      <t xml:space="preserve"> 250 ml</t>
    </r>
  </si>
  <si>
    <t>Datum:</t>
  </si>
  <si>
    <t>Kisla pasterizirana smetana, 18 do 25 % m.m., brez konzervansov in aditivov,  pakiranje 150 do 180 g</t>
  </si>
  <si>
    <t>Sladka pasterizirana smetana, 30 do 35 % m.m., brez konzervansov in aditivov,  pakiranje 0,20 do 0,25 L</t>
  </si>
  <si>
    <t>Sladka pasterizirana  smetana, 30 do 35% m.m., brez konzervansov in aditivov,  pakiranje 0,5 do 1 L</t>
  </si>
  <si>
    <t>Kg</t>
  </si>
  <si>
    <t>Piščančje nabodalo z zelenjavo brez alergenov (min 75 % mesa – piščančje stegno ali prsa in do 15 % zelenjave), brez konzervansov, 70 do 80 g</t>
  </si>
  <si>
    <t>Bio kokošja jajca A razred, velikost L</t>
  </si>
  <si>
    <t>Korenje rdeče, razred I</t>
  </si>
  <si>
    <t>Korenje rumeno, razred I</t>
  </si>
  <si>
    <t>Grozdje, črno namizno, ekstra kvalitete</t>
  </si>
  <si>
    <t>Zamrznjen stročji fižol maslenec, pakiranje do 2,5 kg</t>
  </si>
  <si>
    <t>Koruza – sladka, storžki, sterilizirana, brez kemičnih konzervansov, pakiranje do 700 g</t>
  </si>
  <si>
    <t>Paradižnikov koncentrat – dvojni, stereliziran, min. 28 % suhe snovi, brez kemičnih konzervansov, pakiranje 0,3 do 1 kg</t>
  </si>
  <si>
    <t>Pšenična moka tipa 850, pakiranje do 1 kg</t>
  </si>
  <si>
    <t>Pšenična moka polnozrnata, pakiranje do 1 kg</t>
  </si>
  <si>
    <t>Pirin zdrob, pakiranje do 1 kg</t>
  </si>
  <si>
    <t>Bio koruzni zdrob, pakiranje do 1 kg</t>
  </si>
  <si>
    <t>Bio pirin zdrob, pakiranje do 1 kg</t>
  </si>
  <si>
    <t>Koruzni kosmiči brez dodanega sladkorja, pakiranje do 500 g</t>
  </si>
  <si>
    <t>Rženi kosmiči, pakiranje do 1 kg</t>
  </si>
  <si>
    <t>Polžki, pšenični brez jajc, pakiranje do 5 kg</t>
  </si>
  <si>
    <t>Peresniki - pšenični brez jajc, pakiranje do 5 kg</t>
  </si>
  <si>
    <t>Jagodni kompot, manj sladek, min 35 % plodu, pasteriziran ali steriliziran, brez kemičnih konzervansov, pakiranje do 1000 g</t>
  </si>
  <si>
    <t>Višnjev kompot (brez koščic), manj sladek,  min 40 % plodu, pasteriziran ali steriliziran, brez kemičnih konzervansov, pakiranje do 1000 g</t>
  </si>
  <si>
    <t>Breskov kompot, manj sladek, min 50 % plodu, pasteriziran ali steriliziran, brez kemičnih konzervansov, pakiranje do 1000 g</t>
  </si>
  <si>
    <t>Marelični kompot, manj sladek,  min 50 % plodu, pasteriziran ali steriliziran, brez kemičnih konzervansov, pakiranje do 1000 g</t>
  </si>
  <si>
    <t>Koruzni mešani kruh brez aditivov, 0,7 do 1,0 kg, rezan in pakiran</t>
  </si>
  <si>
    <t>Ovseni mešani kruh brez aditivov, 0,7 do 1,0 kg, rezan in pakiran</t>
  </si>
  <si>
    <t>Pisani mešani iz treh vrst moke kruh, 0,7 do 1,0 kg, rezan in pakiran</t>
  </si>
  <si>
    <t>Rženi mešani kruh, 0,7 do 1,0 kg, rezan in pakiran</t>
  </si>
  <si>
    <t>Grisini  z oljčnim oljem, pakiranje 100 do 400 g</t>
  </si>
  <si>
    <t>Jedilno rafinirano sončično olje 100 %, pakiranje 1 L</t>
  </si>
  <si>
    <t>Majoneza brez mlečnih sestavin in konzervansov, pakiranje 600 do 750 g</t>
  </si>
  <si>
    <t>Prašek za puding – čokolada, pakiranje do 1 kg</t>
  </si>
  <si>
    <t>Mleti mak, pakiranje do 250 g</t>
  </si>
  <si>
    <t xml:space="preserve">Želatina, v lističih, pakiranje do 100 g </t>
  </si>
  <si>
    <t>Brinove jagode, pakirano do 40 g</t>
  </si>
  <si>
    <t>Curry, pakiranje do 60 g</t>
  </si>
  <si>
    <t>Rožmarin rezan, pakiranje do 40 g</t>
  </si>
  <si>
    <t>Šetraj, pakiranje do 20 g</t>
  </si>
  <si>
    <t>Kisla pasterizirana smetana, 18 do 25 % m.m., brez konzervansov in aditivov, pakiranje 400 do 900 g</t>
  </si>
  <si>
    <t>Puranji file v kosu, razred kakovosti A (max skupno odstopanje 2 % naročene mase)</t>
  </si>
  <si>
    <t xml:space="preserve">Puranji file, razred kakovosti A, narezan na zrezke 60 do 80 g </t>
  </si>
  <si>
    <t>Špinačne testenine (široki rezanci,…), pakiranje do 7 kg</t>
  </si>
  <si>
    <t>Medenjaki, pakiranje 200 do 1000 g</t>
  </si>
  <si>
    <t>Pasterizirano mleko, 3,2 do 3,5 % m.m., pakiranje 5 do 10 L vedro / ročka</t>
  </si>
  <si>
    <t>Sterilizirano mleko (kratkotrajna sterilizacija), 3,2 do 3,5 % m.m., pakiranje 1 L,</t>
  </si>
  <si>
    <t>Sterilizirano mleko (kratkotrajna sterilizacija), 3,2 do 3,5 % m.m., pakiranje 0,2 L, dodana slamica</t>
  </si>
  <si>
    <t>Tekoči navadni jogurt, 3,2 do 3,5 % m.m., pakiranje 500 do 1000 g</t>
  </si>
  <si>
    <t>Navadni čvrsti jogurt, 2,5 do 3,5 % m.m., pakiranje: lonček 150 do 180 g</t>
  </si>
  <si>
    <t>Kefir, 3,2 do 3,5 % m.m., pakiranje: lonček 150 do 200 g</t>
  </si>
  <si>
    <t>Kislo mleko iz homogeniziranega mleka, 3,2 do 3,5 % m.m., pakiranje: lonček 150 do 180 g</t>
  </si>
  <si>
    <t>Sveži polnomastni sir v slanici, kroglice, min. 40 % m.m. v suhi snovi, pakiranje do 250 g (kvaliteta Mozzarella ali enakovredno)</t>
  </si>
  <si>
    <t>Poltrdi sir EDAMEC, min. 45 % m.m. v suhi snovi, zorjen v foliji, pakiranje do 3 kg</t>
  </si>
  <si>
    <t>Poltrdi sir TRAPIST, min. 45 % m.m. v suhi snovi, zorjen v foliji, pakiranje do 3 kg</t>
  </si>
  <si>
    <t>Sveži polnomastni beli sir iz kravjega mleka v slanici, pakiranje do 1 kg</t>
  </si>
  <si>
    <t>Trdi sir, drobno riban, pakiranje 100 do 300 g</t>
  </si>
  <si>
    <t>Sirni namaz s smetano, pakiranje 2,5 do 5 kg</t>
  </si>
  <si>
    <t>Sirni smetanov namaz brez aditivov (sestavine: skuta, smetana, sol), pakiranje 2 do 3 kg</t>
  </si>
  <si>
    <t>Sirni smetanov namaz brez aditivov (sestavine: skuta, smetana, sol), pakiranje 100 do 300 g</t>
  </si>
  <si>
    <t>Bio navadni jogurt, 3,0 do 3,5 % m.m., pakiranje 150 do 180 g</t>
  </si>
  <si>
    <t>Bio albuminska skuta, iz pasteriziranega mleka, pakirano do 1 kg</t>
  </si>
  <si>
    <t>Bio polnomastni poltrdi sir, 35 do 45 m.m., pakiranje do 3 kg</t>
  </si>
  <si>
    <t>Trajno mleko DEKLARIRANO BREZ LAKTOZE, 1,5 do 3,5 % m.m., kratkotrajna sterilizacija, pakiranje 1 L</t>
  </si>
  <si>
    <t>Mlado goveje stegno, očiščeno, brez bočnika, BK, v kosu, I.kategorija</t>
  </si>
  <si>
    <t>Mlado goveje stegno, očiščeno, brez bočnika, BK, narezano na kocke 1 x 1 cm, I.kategorija</t>
  </si>
  <si>
    <t>Telečje stegno, očiščeno, brez bočnika, BK, v kosu, I.kategorija</t>
  </si>
  <si>
    <t>Telečje stegno, očiščeno, brez bočnika, BK, narezano na kocke 1 x 1 cm, I.kategorija</t>
  </si>
  <si>
    <t>2.2. sklop: PERUTNINSKO MESO IN IZDELKI IZ PERUTNINSKEGA MESA</t>
  </si>
  <si>
    <t>Piščančji file v kosu, razred kakovosti A (max skupno odstopanje 2 % naročene teže)</t>
  </si>
  <si>
    <t>Piščančji file, razred kakovosti A, narezan na kocke velikosti cca 2 x 2 cm (max odstopanje 10 % od velikosti kock, max skupno odstopanje 2 % naročene teže)</t>
  </si>
  <si>
    <t>Puranji file, razred kakovosti A, narezan na kocke velikosti cca 2 x 2 cm (max odstopanje 10 % od velikosti kock, max skupno odstopanje 2 % naročene teže)</t>
  </si>
  <si>
    <t>SKUPAJ  VREDNOST SKLOPA 2.2.</t>
  </si>
  <si>
    <t>Ocvirki, suhi</t>
  </si>
  <si>
    <t>SKUPAJ  VREDNOST SKLOPA 2.4.</t>
  </si>
  <si>
    <t>Bio mlado goveje stegno, očiščeno, brez bočnika, BK, zrezki 60 - 80 g, I. kategorija</t>
  </si>
  <si>
    <t>Bio mlado goveje stegno, očiščeno, brez bočnika, BK, narezano na kocke 1 x 1 cm, I.kategorija</t>
  </si>
  <si>
    <t>Bio mlado goveje stegno, očiščeno, brez bočnika, BK, v kosu, I. kategorija</t>
  </si>
  <si>
    <t>Bio telečje stegno, očiščeno, brez bočnika, BK, narezano na zrezke 60 - 80 g, I.kategorija</t>
  </si>
  <si>
    <t>Bio telečje stegno, očiščeno, brez bočnika, BK, narezano na kocke 1 x 1 cm, I.kategorija</t>
  </si>
  <si>
    <t>Bio goveja hrenovka, min 90 % govedine, z rastlinskim oljem, brez dodane svinjine, brez alergenov, v naravnem bio ovoju iz ovčjega čreva, 60 do 70 g</t>
  </si>
  <si>
    <t>Skuta, nepasirana, iz pasteriziranega mleka, 30 do 40 % m.m. v suhi snovi, pakiranje 3 do 5 kg</t>
  </si>
  <si>
    <t>Skuta, nepasirana, iz pasteriziranega mleka, 30 do 40  % m.m. v suhi snovi, pakiranje 0,5 do 1 kg</t>
  </si>
  <si>
    <t>Skuta, pasirana, iz pasteriziranega mleka, 30 do 40 % m.m. v suhi snovi, pakiranje 3 do 5 kg</t>
  </si>
  <si>
    <t>Poltrdi polnomastni sir brez lizocima iz jajc, primeren za alergike na jajca, 35 do 45 % m.m., pakiran v kontrolirani atmosferi, pakiranje 300 do 600 g</t>
  </si>
  <si>
    <t>Bio kisla pasterizirana smetana, 18 do 20 % m.m., pakiranje 150 do 200 g</t>
  </si>
  <si>
    <t>Bio sadni kefir, iz tradicionalnih kefirjevih zrn, 3,0 do 3,5 m.m., pakiranje 150 do 180 g, s slamico</t>
  </si>
  <si>
    <t>Poltrdi polnomastni sir DEKLARIRAN BREZ LAKTOZE, min. 35 % m.m., vakumsko pakiranje 300 do 600 g</t>
  </si>
  <si>
    <t>Mlado goveje stegno, očiščeno, brez bočnika, BK, narezano na zrezke, 60 do 80 g / kos, I. kategorija</t>
  </si>
  <si>
    <t>Svinjsko stegno, očiščeno, BK, brez slanine, narezano na kocke 1 x 1 cm, I.kategorija</t>
  </si>
  <si>
    <t>Žrebičkovo stegno, očiščeno, BK, narezano na zrezke,  60 do 80 g / kos, I.kategorija</t>
  </si>
  <si>
    <t>Sterilizirane sardine v rastlinskem olju, pakiranje 500 do 1000 g</t>
  </si>
  <si>
    <t>SKUPAJ  VREDNOST SKLOPA 5.1.</t>
  </si>
  <si>
    <t>5.2. sklop: EKO ZELENJAVA</t>
  </si>
  <si>
    <t>Eko brokoli, razred I</t>
  </si>
  <si>
    <t>Mlada špinača, razred I</t>
  </si>
  <si>
    <t>Paradižnik češnjevec, razred I</t>
  </si>
  <si>
    <t>Rdeča pesa -  gomolj, razred I</t>
  </si>
  <si>
    <t>Grozdje, belo namizno, ekstra kvalitete</t>
  </si>
  <si>
    <t>Jabolka (gala, jonagold, idared, zlati delišes,…), do 120 g / kos, razred I</t>
  </si>
  <si>
    <t>Hruške, do 120 g / kos, razred I</t>
  </si>
  <si>
    <t>Marelice, do 100 g / kos, razred I</t>
  </si>
  <si>
    <t>Nektarine, do 120 g / kos, ekstra kvalitete</t>
  </si>
  <si>
    <t>Kaki navaden,  do 120 g / kos, kvaliteta I</t>
  </si>
  <si>
    <t>Kaki vanilija (Persimon), do 120 g / kos</t>
  </si>
  <si>
    <t>Breskve, do 120 g / kos, razred I</t>
  </si>
  <si>
    <t>Lubenice, razred I</t>
  </si>
  <si>
    <t>Pomaranče, do 120 g / kos, brez pešk, razred I</t>
  </si>
  <si>
    <t>Mandarine, do 100 g / kos, brez pešk, razred I</t>
  </si>
  <si>
    <t>Kivi, do 100 g / kos, razred I</t>
  </si>
  <si>
    <t>Limone, do 100 g / kos, razred I</t>
  </si>
  <si>
    <t>Banane, do 150 g / kos, razred I</t>
  </si>
  <si>
    <t>Maline, razred I</t>
  </si>
  <si>
    <t>Ameriške borovnice, razred I</t>
  </si>
  <si>
    <t>Jabolka (gala, jonagold, idared, zlati delišes,…), do 120 g / kos,  razred I</t>
  </si>
  <si>
    <t>Mlad stročji fižol - maslenec, razred I</t>
  </si>
  <si>
    <t>Eko jabolka, do 120 g / kos, razred I</t>
  </si>
  <si>
    <t>Eko hruške, do 120 g / kos, razred I</t>
  </si>
  <si>
    <t>Eko banane, do 150 g / kos, razred I</t>
  </si>
  <si>
    <t>Eko limone, do 100 g / kos, razred I</t>
  </si>
  <si>
    <t>Eko pomaranče, do 120 g/ kos, razred I</t>
  </si>
  <si>
    <t>Eko kivi, do 100 g / kos, razred I</t>
  </si>
  <si>
    <t>Pleskavica (oblikovana) iz mletega manj začinjenega in soljenega mesa (do 1,3 % soli; 50 % stegno mlade govedine I.kat. BK in 50 % svinjsko stegno I.kat. BK), 80 do 90 g / kos</t>
  </si>
  <si>
    <t>Klobasa za kuhanje (70 do 80 % svinjskega mesa I. in II.kategorije, max. 20 % slanine. Dovoljeni dodatki 5 % vode, nitritna sol, česen in poper. Brez ostalih dodatkov)</t>
  </si>
  <si>
    <t>Zamrznjena špinača - briketi, pakiranje 2 do 3 kg</t>
  </si>
  <si>
    <t>Zamrznjena blitva - briketi, pakiranje 2 do 3 kg</t>
  </si>
  <si>
    <t>Zamrznjeno korenje - valovite rezine, pakiranje 2 do 3 kg</t>
  </si>
  <si>
    <t>Zamrznjeno korenje - kockice, pakiranje 2 do 3 kg</t>
  </si>
  <si>
    <t>Zamrznjen brokoli, pakiranje do 2,5 kg</t>
  </si>
  <si>
    <t>Zamrznjene bučke - kocke, pakiranje do 2,5 kg</t>
  </si>
  <si>
    <t>Rdeča pesa, pasterizirana, narezana na rezine debeline 1 do 3 mm, brez kemičnih konzervansov in sladil, min. 60 % plodu, pakiranje 3 do 4,5 kg</t>
  </si>
  <si>
    <t>Kislo zelje, narezano, brez kem. konzervansov pakiranje 0,5 do 1 kg</t>
  </si>
  <si>
    <t>Kisla repa, narezana brez kem. konzervansov, pakiranje 0,5 do 1 kg</t>
  </si>
  <si>
    <t>Pečene zamrznjene palačinke, porcijske, do 60 g / kos, pakiranje 1 do 2 kg</t>
  </si>
  <si>
    <t>Pšenična moka tipa 400 - ostra, pakiranje 1 kg</t>
  </si>
  <si>
    <t xml:space="preserve">Pšenična moka tipa 500 - gladka, pakiranje 1 kg </t>
  </si>
  <si>
    <t>Pšenična moka tipa 1100, pakiranje do 1 kg</t>
  </si>
  <si>
    <t>Namenska pšenična moka za vlečeno testo tipa 500, pakiranje 1 kg</t>
  </si>
  <si>
    <t>Ržena moka tip 1250, pakiranje do 1 kg</t>
  </si>
  <si>
    <t>Pirna moka, pakiranje do 10 kg</t>
  </si>
  <si>
    <t>Pšenični zdrob, pakiranje 1 do 2 kg</t>
  </si>
  <si>
    <t>Mešanica treh rižev (rjavi, rdeči in črni), pakiranje do 1 kg</t>
  </si>
  <si>
    <t>Ajdova kaša, pakiranje do 1 kg</t>
  </si>
  <si>
    <t>Prosena kaša, pakiranje do 1 kg</t>
  </si>
  <si>
    <t>Bio rženi kosmiči, pakiranje 0,25 do 0,5 kg</t>
  </si>
  <si>
    <t>Bio pšenični zdrob, pakiranje do 1 kg</t>
  </si>
  <si>
    <t>Bio pšenična moka tipa 500, pakiranje do 1kg</t>
  </si>
  <si>
    <t>Bio pirina moka, pakiranje do 1 kg</t>
  </si>
  <si>
    <t>Bio ajdova moka, pakiranje do 1 kg</t>
  </si>
  <si>
    <t>Ječmenovi kosmiči, pakiranje do 1 kg</t>
  </si>
  <si>
    <t>Sojini kosmiči, pakiranje do 1 kg</t>
  </si>
  <si>
    <t>Rezanci - jušna zakuha, pšenični z jajci, pakiranje do 1 kg</t>
  </si>
  <si>
    <t>Svedrčki - pšenični brez jajc, pakiranje do 10 kg</t>
  </si>
  <si>
    <t>Bio jušna zakuha, pakiranje do 1 kg</t>
  </si>
  <si>
    <t>Pšenično črno pekovsko pecivo različnih oblik (žemlja, kajzerica, bombeta, štručka,…), 30 do 50 g / kos</t>
  </si>
  <si>
    <t>Pšenično črno pekovsko pecivo različnih oblik (žemlja, kajzerica, bombeta, štručka,…), 80 do 100 g / kos, po potrebi prerezano</t>
  </si>
  <si>
    <t>Pšenično polnozrnato (Graham) pekovsko pecivo različnih oblik (žemlja, kajzerica, bombeta, štručka,…), 60 do 70 g / kos, po potrebi prerezano</t>
  </si>
  <si>
    <t>Ajdovo mešano pekovsko pecivo različnih oblik (žemlja, kajzerica, bombeta, štručka,…), 60 do 70 g / kos, po potrebi prerezano</t>
  </si>
  <si>
    <t>Rženo mešano pekovsko pecivo različnih oblik (žemlja, kajzerica, bombeta, štručka,…), 60 do 70 g / kos, po potrebi prerezano</t>
  </si>
  <si>
    <t>Rženo mešano pekovsko pecivo različnih oblik (žemlja, kajzerica, bombeta, štručka,…), 30 do 50 g / kos</t>
  </si>
  <si>
    <t xml:space="preserve">Ovseno mešano pekovsko pecivo različnih oblik (žemlja, kajzerica, bombeta, štručka,…), 60 do 70 g / kos, po potrebi prerezano </t>
  </si>
  <si>
    <t xml:space="preserve">Pirino pekovsko pecivo različnih oblik (žemlja, kajzerica, bombeta, štručka,…), 60 do 70 g / kos, po potrebi prerezano </t>
  </si>
  <si>
    <t>Ajdovo mešano pekovsko pecivo z orehi, 30 do 50 g / kos</t>
  </si>
  <si>
    <t>Oljčno olje 100 %, hladno stiskano, pakiranje do 1 L v stekleni embalaži</t>
  </si>
  <si>
    <t>Repično olje, hladno stiskano, pakiranje do 1 L v stekleni embalaži</t>
  </si>
  <si>
    <t>Suhe fige, brez konzervansov, razred I, pakiranje do 500 g</t>
  </si>
  <si>
    <t>Suhi hruškovi krhlji, brez konzervansov, razred I, pakiranje do 500 g</t>
  </si>
  <si>
    <t>Suhe marelice brez konzervansov (nežveplane), razred I, pakiranje do 500 g</t>
  </si>
  <si>
    <t>Suhe slive brez koščic in konzervansov, razred I, pakiranje do 500 g</t>
  </si>
  <si>
    <t>Čaj šipek - hibiskus, filter vrečke, gastro pakiranje do 1,5 kg</t>
  </si>
  <si>
    <t>Čaj jagoda - vanilija, filter vrečke, gastro pakiranje do 1,3 kg</t>
  </si>
  <si>
    <t>Otroški čaj (janež, komarček, kamilica, kumina), gastro pakiranje do 1 kg</t>
  </si>
  <si>
    <t>Čaj šipek, filter vrečke, gastro pakiranje do 1,5 kg</t>
  </si>
  <si>
    <t>Alkoholni kis 9 %, pakiranje 1 L</t>
  </si>
  <si>
    <t>Morska sol, drobno mleta, brez dodanih sredstev za sprijemanje, pakiranje 1 kg</t>
  </si>
  <si>
    <t>Čokolada v prahu, min 36 % kakavovih delcev, pakiranje do 1 kg</t>
  </si>
  <si>
    <t>Jedilna čokolada, min. 40 % kakavov delež, pakiranje do 0,5 kg</t>
  </si>
  <si>
    <t>Čokoladno lešnikov namaz (min. 13 % lešnikov, min. 7 % manj masten kakav v prahu), pakiranje od 0,4 do 1 kg</t>
  </si>
  <si>
    <t>Pecilni prašek, pakiranje do 1 kg</t>
  </si>
  <si>
    <t>Kvas suhi, pakiranje do 15 g</t>
  </si>
  <si>
    <t>Sojina omaka, pakiranje do 0,5 L</t>
  </si>
  <si>
    <t>Citronska kislina v prahu, pakiranje do 0,5 kg</t>
  </si>
  <si>
    <t xml:space="preserve">Bio zeliščni čaj, gastro pakiranje do 1,5 kg </t>
  </si>
  <si>
    <t>Bio kus kus, pakiranje do 1 kg</t>
  </si>
  <si>
    <t>Bio kvinoja, pakiranje do 1 kg</t>
  </si>
  <si>
    <t>Bio riž, okroglozrnati, pakirano do 1 kg</t>
  </si>
  <si>
    <t>Naravni tofu</t>
  </si>
  <si>
    <t>Prekajeni tofu</t>
  </si>
  <si>
    <t>Riževa moka, pakiranje do 1 kg</t>
  </si>
  <si>
    <t>Agavin sirup, pakiranje do 0,5 L</t>
  </si>
  <si>
    <t>Javorjev sirup, pakiranje do 0,5 L</t>
  </si>
  <si>
    <t>Rižev napitek z dodanim kalcijem, pakiranje 1 L</t>
  </si>
  <si>
    <t>Pirin napitek, pakiranje do 1 L</t>
  </si>
  <si>
    <t>Rožičeva moka, brez alergenov, pakiranje do 500 g</t>
  </si>
  <si>
    <t>Kokosova moka, brez alergenov, pakiranje do 500 g</t>
  </si>
  <si>
    <t>Cimet v skorji, pakiranje do 40 g</t>
  </si>
  <si>
    <t>Česen zrnasti, granulat, pakiranje do 1000 g, gastro pakiranje v embalažo, ki omogoča neprodušno zapiranje</t>
  </si>
  <si>
    <t>Kumina mleta, pakiranje do 500 g, gastro pakiranje v embalažo, ki omogoča neprodušno zapiranje</t>
  </si>
  <si>
    <t>Poper črni, mleti, pakiranje do 100 g</t>
  </si>
  <si>
    <t>Bio mleko, pasterizirano, min 3,2 m.m., pakiranje 5 do 10 L</t>
  </si>
  <si>
    <t>SKUPAJ  VREDNOST SKLOPA 2.5.</t>
  </si>
  <si>
    <t>SKUPAJ  VREDNOST SKLOPA 2.6.</t>
  </si>
  <si>
    <t>4.2. sklop: BIO KOKOŠJA JAJCA</t>
  </si>
  <si>
    <t>Paprika zelena, razred I</t>
  </si>
  <si>
    <t>Paprika  rdeča,  razred I</t>
  </si>
  <si>
    <t>Paprika rumena, razred I</t>
  </si>
  <si>
    <t>Zamrznjene borovnice,  rolend ali enakovredno, pakiranje do 2,5 kg</t>
  </si>
  <si>
    <t>Zamrznjene jagode, rolend ali enakovredno, pakiranje do 2,5 kg</t>
  </si>
  <si>
    <t>Zamrznjeni gozdni sadeži, rolend ali enakovredno, pakiranje do 2,5 kg</t>
  </si>
  <si>
    <t>Zamrznjene višnje, rolend ali enakovredno, brez koščic</t>
  </si>
  <si>
    <t>Zamrznjene maline, rolend ali enakovredno, pakiranje do 2,5 kg</t>
  </si>
  <si>
    <t>Paradižnik - pelat olupljeni v kockah, steriliziran, brez kemičnih konzervansov,  pakiranje od 2,5 do 5 kg</t>
  </si>
  <si>
    <t>Zamrznjeni beli beluši, pakiranje do 2,5 kg</t>
  </si>
  <si>
    <t>Zamrznjeni zeleni beluši, pakiranje do 2,5 kg</t>
  </si>
  <si>
    <t>Bio  zdrob iz pšenice horosan do 1 kg</t>
  </si>
  <si>
    <t>Polnozrnate testenine polžki, pakiranje 1 do 5 kg</t>
  </si>
  <si>
    <t>Prava kava, mleta, črna, pakiranje 100 do 250 g,  Barcaffe ali enakovredno</t>
  </si>
  <si>
    <t>Kokosova smetana za kuhanje, brez alergenov, pakiranje do 500 ml</t>
  </si>
  <si>
    <t>Piškoti različnih oblik brez jajc, mleka, ml. sestavin, oreščkov, soje in čokolade, pakiranje 150 do 200 g</t>
  </si>
  <si>
    <t>Puding v prahu, okus čokolada, deklariran brez alergenov, pakiranje 30 do 60 g (za 0,5 l pudinga)</t>
  </si>
  <si>
    <t>Puding v prahu, okus vanilija, deklariran brez alergenov,  pakiranje 30 do 60 g (za 0,5 l pudinga)</t>
  </si>
  <si>
    <t>Čokoladni namaz brez živalskih, jajčnih in mlečnih beljakovin, pakiranje 250 do 300 g</t>
  </si>
  <si>
    <t>Preste brez glutena, mleka in jajc (kakovost Schar ali enakovredno)</t>
  </si>
  <si>
    <t xml:space="preserve">Prepečenec brez glutena, mleka in jajc (kakovost Schar ali enakovredno) </t>
  </si>
  <si>
    <t xml:space="preserve">Riževi kosmiči brez glutena, mleka in jajc  (kakovost Schar ali enakovredno) </t>
  </si>
  <si>
    <t>Koruzni kosmiči brez glutena, mleka in jajc  (kakovost Schar ali enakovredno)</t>
  </si>
  <si>
    <t>ŠT. ŽIVIL PO MERILU "SHEMA KAKOVOSTI"</t>
  </si>
  <si>
    <t>SKUPAJ  VREDNOST SKLOPA 6.6.</t>
  </si>
  <si>
    <t>SKUPAJ  VREDNOST SKLOPA 6.7.</t>
  </si>
  <si>
    <t>Zahteve naročnika in morebitne storitve v zvezi s posamezno vrsto prehrambenega blaga so v splošnih in posebnih pogojih razpisne dokumentacije in v opisu artikla tega predračunskega obrazca.</t>
  </si>
  <si>
    <r>
      <t xml:space="preserve">V </t>
    </r>
    <r>
      <rPr>
        <b/>
        <sz val="10"/>
        <rFont val="Arial Narrow"/>
        <family val="2"/>
        <charset val="238"/>
      </rPr>
      <t>stolpec 5</t>
    </r>
    <r>
      <rPr>
        <sz val="10"/>
        <rFont val="Arial Narrow"/>
        <family val="2"/>
        <charset val="238"/>
      </rPr>
      <t xml:space="preserve"> se OBVEZNO navede blagovna ali trgovinska znamka ali vsaj proizvajalec ponujenih živil. </t>
    </r>
  </si>
  <si>
    <r>
      <t xml:space="preserve">V </t>
    </r>
    <r>
      <rPr>
        <b/>
        <sz val="10"/>
        <rFont val="Arial Narrow"/>
        <family val="2"/>
        <charset val="238"/>
      </rPr>
      <t>stolpec 6</t>
    </r>
    <r>
      <rPr>
        <sz val="10"/>
        <rFont val="Arial Narrow"/>
        <family val="2"/>
        <charset val="238"/>
      </rPr>
      <t xml:space="preserve"> se vpiše cena v EUR za ponujeno blago, izračunana na zahtevano enoto mere, ki je navedena v stolpcu 4.</t>
    </r>
  </si>
  <si>
    <r>
      <t xml:space="preserve">V </t>
    </r>
    <r>
      <rPr>
        <b/>
        <sz val="10"/>
        <rFont val="Arial Narrow"/>
        <family val="2"/>
        <charset val="238"/>
      </rPr>
      <t>stolpec 7</t>
    </r>
    <r>
      <rPr>
        <sz val="10"/>
        <rFont val="Arial Narrow"/>
        <family val="2"/>
        <charset val="238"/>
      </rPr>
      <t xml:space="preserve"> ponudnik vnese zmnožek cene za enoto mere brez DDV (iz stolpca 6) in ocenjene količine (iz stoplca 3).</t>
    </r>
  </si>
  <si>
    <r>
      <t xml:space="preserve">V </t>
    </r>
    <r>
      <rPr>
        <b/>
        <sz val="10"/>
        <rFont val="Arial Narrow"/>
        <family val="2"/>
        <charset val="238"/>
      </rPr>
      <t>stolpec 8</t>
    </r>
    <r>
      <rPr>
        <sz val="10"/>
        <rFont val="Arial Narrow"/>
        <family val="2"/>
        <charset val="238"/>
      </rPr>
      <t xml:space="preserve"> ponudnik vnese zmožek vrednosti za ocenjeno količino brez DDV (iz stoplca 7) in stopnje DDV.</t>
    </r>
  </si>
  <si>
    <r>
      <t xml:space="preserve">V </t>
    </r>
    <r>
      <rPr>
        <b/>
        <sz val="10"/>
        <rFont val="Arial Narrow"/>
        <family val="2"/>
        <charset val="238"/>
      </rPr>
      <t>stoplec 9</t>
    </r>
    <r>
      <rPr>
        <sz val="10"/>
        <rFont val="Arial Narrow"/>
        <family val="2"/>
        <charset val="238"/>
      </rPr>
      <t xml:space="preserve"> ponudnik vnese vsoto vrednosti za ocenjeno vrednost brez DDV (iz stolpca 7) in zneska DDV za ocenjeno količino (iz stoplca 8). Vsoto ponudnik prepiše v ponudbeni obrazec pri ustreznem sklopu in merilu "Ponudbena vrednost".</t>
    </r>
  </si>
  <si>
    <t>Kokosova smetana za stepanje, brez alergenov, pakiranje do 500 ml</t>
  </si>
  <si>
    <r>
      <t>Piščančja stegna, BKK, razred kakovosti A,</t>
    </r>
    <r>
      <rPr>
        <sz val="9"/>
        <color theme="1"/>
        <rFont val="Arial Narrow"/>
        <family val="2"/>
        <charset val="238"/>
      </rPr>
      <t xml:space="preserve"> 70-90g/kos</t>
    </r>
  </si>
  <si>
    <t>Čaj malina z vitamini, filter vrečke, gastro pakiranje do 1,5 kg</t>
  </si>
  <si>
    <t>Kokosov napitek-mleko, pakiranje do 1 l</t>
  </si>
  <si>
    <t>Nadomestek jajc, deklariran brez alergenov (glutena, pšenice, mleka, jajc, kvasa, soje in oreščkov), pakiranje do 500 g</t>
  </si>
  <si>
    <t xml:space="preserve">Zelenjavna pašteta, brez jajc, mleka, ml. sestavin, do 50g  </t>
  </si>
  <si>
    <t>Drobtine brez alergenov  (glutena, pšenice, mleka, jajc, kvasa, soje in oreščkov)</t>
  </si>
  <si>
    <t>Koruzni kus kus, brez glutena, mleka in jajc (enakovredno Schar)</t>
  </si>
  <si>
    <t xml:space="preserve">Probiotični jogurt  1,0  do 3,5 % m.m., pakiranje 150 do 1000 g  </t>
  </si>
  <si>
    <t>Kisla pasterizirana smetana, min. 18 % m.m., brez konzervansov in aditivov, pakiranje 1000 do 8000 g</t>
  </si>
  <si>
    <t>Surovo maslo 1. vrste, min 82 % m.m., brez konzervansov in aditivov, pakiranje 200 do 250 g</t>
  </si>
  <si>
    <t>Poltrdi sir GAUDA, min. 45 % m.m. v suhi snovi, zorjen v foliji, vakumsko pakiranje do 3 kg</t>
  </si>
  <si>
    <t>Poltrdi sir GAUDA, min. 45 % m.m. v suhi snovi, zorjen v foliji, narezan na rezine</t>
  </si>
  <si>
    <t>Poltrdi sir EDAMEC, min. 45 % m.m. v suhi snovi, zorjen v foliji, pakiranje 300 do 600 g</t>
  </si>
  <si>
    <t>l</t>
  </si>
  <si>
    <t>Sveži polnomastni sir v slanici, v kosu, min. 40 % m.m. v suhi snovi, pakiranje 200 do 1500 g (kvaliteta Mozzarella ali enakovredno)</t>
  </si>
  <si>
    <t>Bio navadni jogurt, 3,0 do 3,5 % m.m., pakiranje do 10 l</t>
  </si>
  <si>
    <t>Bio kefir, iz tradicionalnih kefirjevih zrn, 3,0 do 3,5 m.m., pakiranje do 10 l</t>
  </si>
  <si>
    <t>Bio kefir, iz tradicionalnih kefirjevih zrn, 3,0 do 3,5 m.m., pakiranje 150 do 180 g</t>
  </si>
  <si>
    <t>Bio mleko, pasterizirano, min 3,2 m.m., pakiranje 150 do 200 ml</t>
  </si>
  <si>
    <t>Bio sadni kefir, iz tradicionalnih kefirjevih zrn, 3,0 do 3,5 m.m., pakiranje do 10 l</t>
  </si>
  <si>
    <t>Žrebičkovo stegno, očiščeno, BK, narezano na kocke 1 x 1 cm, I.kategorija</t>
  </si>
  <si>
    <t>Piščančji file, razred kakovosti A, narezano na zrezke 60-80 g (max skupno odstopanje 2 % naročene teže)</t>
  </si>
  <si>
    <t>Piščančje krače, BKK, 110 do 120 g / kos, razred kakovosti A</t>
  </si>
  <si>
    <t>Piščančje prsi v ovoju, brez glutena, delež piščančjih prsi BK je najmanj 77 %, narezano na rezine 15 do 20 g</t>
  </si>
  <si>
    <t>Piščančje prsi v ovoju, brez glutena, delež piščančjih prsi BK je najmanj 77 %, v kosu, pakirano do 2 kg</t>
  </si>
  <si>
    <t>Suho meso – prekajena svinjska šunka (BKK), kocke 1x1 cm</t>
  </si>
  <si>
    <t>Suhi pršut brez kosti v kosu</t>
  </si>
  <si>
    <t>Telečje hrenovke v naravnem ovoju, manj slane in začinjene, 60 do 80 g / kos</t>
  </si>
  <si>
    <t>Prekajena svinjska rebra</t>
  </si>
  <si>
    <t>Puranje nabodalo z zelenjavo brez alergenov (min 75 % mesa – puranje stegno ali prsa in do 15 % zelenjave), brez konzervansov, 70 do 80 g</t>
  </si>
  <si>
    <t>Sir za žar</t>
  </si>
  <si>
    <t>Grški tip jogurta, 9,5 mm, pakirano do 500 g</t>
  </si>
  <si>
    <t>Eko bučke, razred I</t>
  </si>
  <si>
    <t>Bučke zelene, razred I</t>
  </si>
  <si>
    <t>Brstični ohrovt, razred I</t>
  </si>
  <si>
    <t>Šetraj, svež</t>
  </si>
  <si>
    <t>Timijan, sveži</t>
  </si>
  <si>
    <t>5.5. sklop: OSTALO SADJE</t>
  </si>
  <si>
    <t>Eko breskve, do 120 g / kos,  razred I</t>
  </si>
  <si>
    <t>6. ZAMRZNJENA IN KONZERVIRANA ZELENJAVA IN SADJE</t>
  </si>
  <si>
    <t>1. MLEKO IN MLEČNI IZDELKI</t>
  </si>
  <si>
    <t>2. MESO IN MESNI IZDELKI</t>
  </si>
  <si>
    <t>3. RIBE IN KONZERVIRANE RIBE</t>
  </si>
  <si>
    <t>Zamrznjena paprika (rdeča, rumena, zelena) – kocke, pakiranje do 2,5 kg</t>
  </si>
  <si>
    <t>Polnozrnati pirin zdrob, pakiranje do 1 kg</t>
  </si>
  <si>
    <t>Riž integralni, parboiled, pakiranje do 5 kg</t>
  </si>
  <si>
    <t>Polnozrnata pirna moka, pakiranje do 10 kg</t>
  </si>
  <si>
    <t>Bela polenta, koruzni zdrob iz bele koruze, pakiranje do 1 kg</t>
  </si>
  <si>
    <t>Bio sojini kosmiči, pakiranje do 1 kg</t>
  </si>
  <si>
    <t>Zamrznjeni krompirjevi svaljki, pakiranje 1 do 2 kg</t>
  </si>
  <si>
    <t>Zamrznjeni svaljki z dodatkom ržene moke, pakiranje 1 do 2 kg</t>
  </si>
  <si>
    <t>Zamrznjeno listnato testo, neto količina do 2 kg</t>
  </si>
  <si>
    <t>Sveže predkuhano testo za lazanjo, pakiranje do 5 kg</t>
  </si>
  <si>
    <t>Kislo zelje, narezano, brez kem. konzervansov, pakiranje 5 kg do 12 kg vedro</t>
  </si>
  <si>
    <t>Ananasov kompot – kocke, manj sladek,  min 50 % plodu, pasteriziran ali steriliziran, brez kemičnih konzervansov, pakiranje do 1000 g</t>
  </si>
  <si>
    <t>Hruškov kompot,  manj sladek,  min 50 % plodu, pasteriziran ali steriliziran, brez kemičnih konzervansov, pakiranje do 1000 g</t>
  </si>
  <si>
    <t>Slivov kompot, brez koščic, manj sladek,  min 50 % plodu, pasteriziran ali steriliziran, brez kemičnih konzervansov, pakiranje do 1000 g</t>
  </si>
  <si>
    <t>Ekstra domača marmelada - marelica, min. 50 g sadnega deleža / 100 g izdelka, brez kemičnih konzervansov in sladil, pakiranje do 1000 g</t>
  </si>
  <si>
    <t>Ekstra domača mešana marmelada, min. 50 g sadnega deleže / 100 g izdelka, brez kemičnih konzervansov in sladil, pakiranje do 1000 g</t>
  </si>
  <si>
    <t>Ekstra džem - jagoda, min. 45% sadnega deleža, max. 40 g sladkorja / 100 g izdelka, brez kemičnih konzervansov, pakiranje do 1000 g</t>
  </si>
  <si>
    <t>Ekstra džem - borovnica, min. 45% sadnega deleža, brez kemičnih konzervansov, pakiranje do 1000 g</t>
  </si>
  <si>
    <t>Ekstra domača marmelada - jagoda, min 50 % sadne kaše, brez kemičnih konzervansov in sladil, pakiranje do 1000 g</t>
  </si>
  <si>
    <t>Marelično marmeladno polnilo za peko (Presco ali enakovredno), neto količina do 1000 g)</t>
  </si>
  <si>
    <t>Kvinoja, pakiranje do 1 kg</t>
  </si>
  <si>
    <t>Pirini kosmiči, pakiranje do 1 kg</t>
  </si>
  <si>
    <t>Rinčice - jušna zakuha, pšenična z jajci, pakiranje do 1 kg</t>
  </si>
  <si>
    <t>Rižek - jušna zakuha, pšenična z jajci, pakiranje do 1 kg</t>
  </si>
  <si>
    <t>Zvezdice - jušna zakuha, pšenična z jajci, pakiranje do 1 kg</t>
  </si>
  <si>
    <t>Pšenične testenine školjkice, pakiranje do 2 kg</t>
  </si>
  <si>
    <t>Pšenične testenine, metuljčki, pakiranje do 2 kg</t>
  </si>
  <si>
    <t>Ajdove testenine (široki rezanci, svedri….), pakiranje do 1 kg</t>
  </si>
  <si>
    <t>Polnozrnate testenine - široki rezanci, pakiranje do 8 kg</t>
  </si>
  <si>
    <t>Špageti  - pšenični brez jajc, pakiranje do 5 kg</t>
  </si>
  <si>
    <t>Pirine testenine , pakiranje do 1 kg</t>
  </si>
  <si>
    <t>Bio pirine testenine, vseh oblik, pakiranje do 1 kg</t>
  </si>
  <si>
    <t>Hot dog štručka, 110 do 130 g / kos, luknjana</t>
  </si>
  <si>
    <t>Napolitanke, obliti s čokolado, pakiranje 200 do 1000 g</t>
  </si>
  <si>
    <t>Orehovi rogljički, pakiranje 250 do 1000 g</t>
  </si>
  <si>
    <t>Vanilijevi rogljički,  pakiranje 250 do 1000 g</t>
  </si>
  <si>
    <t>Lešnikove napolitanke, pakirani od 250 do 1000 g</t>
  </si>
  <si>
    <t>Masleni piškoti, pakiranje 250 do 1000 g</t>
  </si>
  <si>
    <t>Linški keksi, pakiranje 250 do 1000 g</t>
  </si>
  <si>
    <t>Francoska štručka, polnozrnata, neto 250-500g</t>
  </si>
  <si>
    <t>Francoska štručka s semeni, neto 250-500 g</t>
  </si>
  <si>
    <t>Francoska štručka polbela, neto količina 250 - 500 g</t>
  </si>
  <si>
    <t>Francoska štručka bela, neto količina 250-500 g</t>
  </si>
  <si>
    <t>Keksi obliti s čokolado, pakiranje 250 do 1000 g</t>
  </si>
  <si>
    <t>Leča rjava, razred I</t>
  </si>
  <si>
    <t>Lešniki, razred I, pakiranje do 1000 g</t>
  </si>
  <si>
    <t>Mandlji, razred I, pakiranje do 1000 g</t>
  </si>
  <si>
    <t>Orehova jedrca - polovice, razred I,pakiranje do 1000 g</t>
  </si>
  <si>
    <t>Orehova jedrca - razred I, rinfuza</t>
  </si>
  <si>
    <t>Suhe brusnice brez konzervansov, brez dodanega sladkorja, razred I, pakiranje do 1000 g</t>
  </si>
  <si>
    <t>Rozine brez konzervansov (nežveplane), razred I, pakiranje do 1000 g</t>
  </si>
  <si>
    <t>Prašek za puding – jagoda, pakiranje do 1 kg</t>
  </si>
  <si>
    <t>BIO majoneza brez jajc, neto količina do 500g</t>
  </si>
  <si>
    <t>Domači večzrnati kruh brez glutena (kakovost Schar ali enakovredno)</t>
  </si>
  <si>
    <t>Preste, do 60 g/kos</t>
  </si>
  <si>
    <t>Grozdje, rdeče namizno, ekstra kvalitete</t>
  </si>
  <si>
    <t xml:space="preserve">Koruzni zdrob, pakiranje do 1 kg </t>
  </si>
  <si>
    <t>Pirina kaša, pakiranje do 1 kg</t>
  </si>
  <si>
    <t>Balzamični kis, steklenica do 1L</t>
  </si>
  <si>
    <t>Belo namizno vino, količina do 1L</t>
  </si>
  <si>
    <t>Soda bikarbona, količina do 500 g</t>
  </si>
  <si>
    <t>Šampinjoni v kisu, brez konzervansov, neto teža 400 do 1000 g</t>
  </si>
  <si>
    <t>Bio jagodna marmelada, do 1kg</t>
  </si>
  <si>
    <t>Bio malinina marmelada, do 1 kg</t>
  </si>
  <si>
    <t>Majoneza brez jajc</t>
  </si>
  <si>
    <t>Rumena polenta, brez glutena, mleka in jajc (enakovredno Schar)</t>
  </si>
  <si>
    <t>2.3. sklop: OSTALI MESNI IZDELKI</t>
  </si>
  <si>
    <t>2.4. sklop: BIO MESO IN IZDELKI</t>
  </si>
  <si>
    <t>4. JAJCA</t>
  </si>
  <si>
    <t>5.6. sklop: EKO SADJE</t>
  </si>
  <si>
    <t>1.1. sklop: MLEKO IN MLEČNI IZDELKI</t>
  </si>
  <si>
    <t>SKUPAJ VREDNOST SKLOPA 1.2.</t>
  </si>
  <si>
    <t>SKUPAJ VREDNOST SKLOPA 1.3.</t>
  </si>
  <si>
    <t>SKUPAJ VREDNOST SKLOPA 5.7.</t>
  </si>
  <si>
    <t>SKUPAJ  VREDNOST SKLOPA 5.4.</t>
  </si>
  <si>
    <t>SKUPAJ  VREDNOST SKLOPA 8.1.</t>
  </si>
  <si>
    <t>SKUPAJ  VREDNOST SKLOPA 8.2.</t>
  </si>
  <si>
    <t>SKUPAJ  VREDNOST SKLOPA 8.3.</t>
  </si>
  <si>
    <t>5.8.  sklop:  STROČNICE</t>
  </si>
  <si>
    <t>SKUPAJ  VREDNOST SKLOPA 5.8</t>
  </si>
  <si>
    <t>SKUPAJ  VREDNOST SKLOPA 9.2</t>
  </si>
  <si>
    <t>Mortadela v kosu</t>
  </si>
  <si>
    <t>Kuhan pršut, 1. ali extra razreda, v kosu in narezan na rezine, 20 do 25 g / kos</t>
  </si>
  <si>
    <t>Krompir rdeč,srednje debel, razred I</t>
  </si>
  <si>
    <t>Krompir rumen,srednje debel, razred I</t>
  </si>
  <si>
    <t>Krompir bel, srednje debel, razred I</t>
  </si>
  <si>
    <t>Testenine - polžki, brez glutena, mleka, jajc in soje (kakovost Schar ali Orgran ali enakovredno), pakiranje do 1 kg</t>
  </si>
  <si>
    <t xml:space="preserve">Margarina min 40 % maščobe, brez mleka in mlečnih sestavin (kakovost VITAGEN ali enakovredno), vsebnost trans maščobnih kislin pod 2 %, pakiranje do 250 g </t>
  </si>
  <si>
    <t>Testenine - špageti, brez glutena, mleka, jajc (kakovost Schar ali Orgran ali enakovredno), pakiranje do 1 kg</t>
  </si>
  <si>
    <t>Testenine - peresniki, brez glutena, mleka, jajc (kakovost Schar ali Orgran ali enakovredno), pakiranje do 1 kg</t>
  </si>
  <si>
    <t>Jušna zakuha (rezanci) brez glutena, mleka in jajc (kakovost Schar ali enakovredno), pakiranje do 1 kg</t>
  </si>
  <si>
    <t>1.2. sklop: BIO MLEKO IN MLEČNI IZDELKI</t>
  </si>
  <si>
    <t>SKUPAJ  VREDNOST SKLOPA 2.3.</t>
  </si>
  <si>
    <t>Bio telečja hrenovka, min. 90 % teletine z rastlinskim oljem brez dodane svinjine ali svinsjke masti, v naravnem bio ovoju iz ovčjega čreva, neto količina 50 do 70 g</t>
  </si>
  <si>
    <t>ATLANTSKI LOSOS – porcijski file, brez kože, posamič zamrznjen, (max 10 % odstopanje od naročene teže posameznega fileja), brez kosti, 100 do 200 g / kos, I.kvaliteta, brez glazure</t>
  </si>
  <si>
    <t>ATLANTSKI LOSOS – file, s kožo, posamič zamrznjen, (max 10 % odstopanje od naročene teže posameznega fileja), brez kosti, pakiranje do 10 kg, I.kvaliteta, brez glazure</t>
  </si>
  <si>
    <t>PATAGONSKI LIGNJI, celi, očiščeni, brez hrustanca, pakiranje do 3 kg</t>
  </si>
  <si>
    <t>NOVOZELANDSKI REPAK (morska ščuka) - file, posamič zamrznjen, brez kosti, I.kvaliteta, brez glazure</t>
  </si>
  <si>
    <t>POLENOVKA (trska)-  file centralnega dela, brez kosti</t>
  </si>
  <si>
    <t>BRANCIN - file, posamič zamrznjen, (max 10 % odstopanje od naročene teže posameznega fileja), brez kosti, I.kvaliteta</t>
  </si>
  <si>
    <t>KOVAČ - file s kožo, posamič zamrznjen, brez kosti, I. kvaliteta</t>
  </si>
  <si>
    <t>ORADA - file, posamič zamrznjen, (max 10 % odstopanje od naročene teže posameznega fileja), brez kosti, I.kvaliteta</t>
  </si>
  <si>
    <t>3.2. sklop : KONZERVIRANE RIBE</t>
  </si>
  <si>
    <t>SKUPAJ  VREDNOST SKLOPA 3.2.</t>
  </si>
  <si>
    <t xml:space="preserve">5.1. sklop:  SVEŽA ZELENJAVA </t>
  </si>
  <si>
    <t>SKUPAJ  VREDNOST SKLOPA 11.1.</t>
  </si>
  <si>
    <t>Ponudnik mora ponuditi prehrambeno blago točno zahtevanih lastnosti, sicer bo njegova ponudba izločena kot nedopustna.</t>
  </si>
  <si>
    <t>Ponudnik mora ponuditi prehrambeno blago točno zahtevanih lastnosti, sicer bo njegova ponudba izločena kot nedopustna</t>
  </si>
  <si>
    <r>
      <t xml:space="preserve">V </t>
    </r>
    <r>
      <rPr>
        <b/>
        <sz val="10"/>
        <rFont val="Arial Narrow"/>
        <family val="2"/>
        <charset val="238"/>
      </rPr>
      <t>stolpec 5</t>
    </r>
    <r>
      <rPr>
        <sz val="10"/>
        <rFont val="Arial Narrow"/>
        <family val="2"/>
        <charset val="238"/>
      </rPr>
      <t xml:space="preserve"> se OBVEZNO navede blagovna ali trgovinska znamka ali vsaj proizvajalec ponujenih živil.</t>
    </r>
  </si>
  <si>
    <t>13.</t>
  </si>
  <si>
    <t>14.</t>
  </si>
  <si>
    <t>15.</t>
  </si>
  <si>
    <r>
      <t>1.3. sklop:</t>
    </r>
    <r>
      <rPr>
        <b/>
        <sz val="9"/>
        <rFont val="Arial Narrow"/>
        <family val="2"/>
        <charset val="238"/>
      </rPr>
      <t xml:space="preserve"> ŽIVILA IZ SHEM KAKOVOSTI (brez eko živil): MLEKO IN MLEČNI IZDELKI (npr.: izbrana kakovost)</t>
    </r>
  </si>
  <si>
    <t>5.3. sklop:  ŽIVILA IZ SHEM KAKOVOSTI (brez eko živil): KROMPIR (npr.: integrirana pridelava)</t>
  </si>
  <si>
    <t>5.4. sklop: ŽIVILA IZ SHEM KAKOVOSTI (brez eko živil): JABOLKA (npr.: integrirana pridelava)</t>
  </si>
  <si>
    <t>5. SVEŽE SADJE IN ZELENJAVA, SUHO SADJE IN STROČNICE</t>
  </si>
  <si>
    <t>ki ga zastopa:___________________________________________________________</t>
  </si>
  <si>
    <t>dajem naslednjo ponudbo št.:_______________________________________________</t>
  </si>
  <si>
    <r>
      <rPr>
        <b/>
        <sz val="10"/>
        <color theme="1"/>
        <rFont val="Arial Narrow"/>
        <family val="2"/>
        <charset val="238"/>
      </rPr>
      <t>Način predložitve ponudbe</t>
    </r>
    <r>
      <rPr>
        <sz val="10"/>
        <color theme="1"/>
        <rFont val="Arial Narrow"/>
        <family val="2"/>
        <charset val="238"/>
      </rPr>
      <t xml:space="preserve"> (ustrezno obkrožite):                                 -  samostojno - kot samostojni ponudnik,                                               -  s podizvajalci - kot samostojni ponudnik s podizvajalci,                    -  skupno ponudbo - kot partner v skupini ponudnikov.</t>
    </r>
  </si>
  <si>
    <t>Ponudnik: _______________________________________________________________</t>
  </si>
  <si>
    <t>Naročnik: VRTEC GALJEVICA, Galjevica 35, Ljubljana</t>
  </si>
  <si>
    <r>
      <rPr>
        <b/>
        <sz val="10"/>
        <color theme="1"/>
        <rFont val="Arial Narrow"/>
        <family val="2"/>
        <charset val="238"/>
      </rPr>
      <t>Način predložitve ponudbe</t>
    </r>
    <r>
      <rPr>
        <sz val="10"/>
        <color theme="1"/>
        <rFont val="Arial Narrow"/>
        <family val="2"/>
        <charset val="238"/>
      </rPr>
      <t xml:space="preserve"> (ustrezno obkrožite):                                 -  samostojno - kot samostojni ponudnik,                                               -  s podizvajalci - kot samostojni ponudnik s podizvajalci,                                                                   -  skupno ponudbo - kot partner v skupini ponudnikov.</t>
    </r>
  </si>
  <si>
    <r>
      <rPr>
        <b/>
        <sz val="10"/>
        <color theme="1"/>
        <rFont val="Arial Narrow"/>
        <family val="2"/>
        <charset val="238"/>
      </rPr>
      <t>Način predložitve ponudbe</t>
    </r>
    <r>
      <rPr>
        <sz val="10"/>
        <color theme="1"/>
        <rFont val="Arial Narrow"/>
        <family val="2"/>
        <charset val="238"/>
      </rPr>
      <t xml:space="preserve"> (ustrezno obkrožite):                                 -  samostojno - kot samostojni ponudnik,                                               -  s podizvajalci - kot samostojni ponudnik s podizvajalci,                                                                           -  skupno ponudbo - kot partner v skupini ponudnikov.</t>
    </r>
  </si>
  <si>
    <t>Naravna pitna voda, negazirana, pakiranje 0,5 L</t>
  </si>
  <si>
    <r>
      <t xml:space="preserve">V </t>
    </r>
    <r>
      <rPr>
        <b/>
        <sz val="10"/>
        <color theme="1"/>
        <rFont val="Arial Narrow"/>
        <family val="2"/>
        <charset val="238"/>
      </rPr>
      <t>stolpec 5</t>
    </r>
    <r>
      <rPr>
        <sz val="10"/>
        <color theme="1"/>
        <rFont val="Arial Narrow"/>
        <family val="2"/>
        <charset val="238"/>
      </rPr>
      <t xml:space="preserve"> se OBVEZNO navede blagovna ali trgovinska znamka ali vsaj proizvajalec ponujenih živil.  Stolpec ni potrebno označiti pri artiklih kjer je to označeno (sveže meso).</t>
    </r>
  </si>
  <si>
    <r>
      <t>V</t>
    </r>
    <r>
      <rPr>
        <b/>
        <sz val="10"/>
        <rFont val="Arial Narrow"/>
        <family val="2"/>
        <charset val="238"/>
      </rPr>
      <t xml:space="preserve"> 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 Stolpca ne izpolnjuje ponudnik na sklop 1.2. in 1.3.kjer je "shema kakovosti" oz. ekološka kvaliteta zahtevana kot pogoj.</t>
    </r>
  </si>
  <si>
    <r>
      <t>V</t>
    </r>
    <r>
      <rPr>
        <b/>
        <sz val="10"/>
        <rFont val="Arial Narrow"/>
        <family val="2"/>
        <charset val="238"/>
      </rPr>
      <t xml:space="preserve"> 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 Stolpca ne izpolnjuje ponudnik na sklop 2.4., 2.5., 2.6. in 2.7. kjer je "shema kakovosti" oz. ekološka kvaliteta zahtevana kot pogoj.</t>
    </r>
  </si>
  <si>
    <r>
      <t>V</t>
    </r>
    <r>
      <rPr>
        <b/>
        <sz val="10"/>
        <rFont val="Arial Narrow"/>
        <family val="2"/>
        <charset val="238"/>
      </rPr>
      <t xml:space="preserve"> 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 </t>
    </r>
  </si>
  <si>
    <r>
      <t>V</t>
    </r>
    <r>
      <rPr>
        <b/>
        <sz val="10"/>
        <rFont val="Arial Narrow"/>
        <family val="2"/>
        <charset val="238"/>
      </rPr>
      <t xml:space="preserve"> 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 Stolpca ne izpolnjuje ponudnik na sklop 24.2. kjer je ekološka kvaliteta zahtevana kot pogoj.</t>
    </r>
  </si>
  <si>
    <r>
      <t>V</t>
    </r>
    <r>
      <rPr>
        <b/>
        <sz val="10"/>
        <rFont val="Arial Narrow"/>
        <family val="2"/>
        <charset val="238"/>
      </rPr>
      <t xml:space="preserve"> 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 Stolpca ne izpolnjuje ponudnik na sklop 5.2., 5.3., 5.4. in 5.6.. kjer je "shema kakovosti" oz. ekološka kvaliteta zahtevana kot pogoj.</t>
    </r>
  </si>
  <si>
    <r>
      <t xml:space="preserve">V </t>
    </r>
    <r>
      <rPr>
        <b/>
        <sz val="10"/>
        <color theme="1"/>
        <rFont val="Arial Narrow"/>
        <family val="2"/>
        <charset val="238"/>
      </rPr>
      <t>stolpec 5</t>
    </r>
    <r>
      <rPr>
        <sz val="10"/>
        <color theme="1"/>
        <rFont val="Arial Narrow"/>
        <family val="2"/>
        <charset val="238"/>
      </rPr>
      <t xml:space="preserve"> se OBVEZNO navede blagovna ali trgovinska znamka ali vsaj proizvajalec ponujenih živil. Stolpca ne izpolnjuje ponudnik na sklop 5.1., 5.2., 5.3., 5.4., 5.5. in 5.6.</t>
    </r>
  </si>
  <si>
    <r>
      <t>V</t>
    </r>
    <r>
      <rPr>
        <b/>
        <sz val="10"/>
        <rFont val="Arial Narrow"/>
        <family val="2"/>
        <charset val="238"/>
      </rPr>
      <t xml:space="preserve"> 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 Stolpca ne izpolnjuje ponudnik na sklop 6.5. kjer je ekološka kvaliteta zahtevana kot pogoj.</t>
    </r>
  </si>
  <si>
    <r>
      <t>V</t>
    </r>
    <r>
      <rPr>
        <b/>
        <sz val="10"/>
        <rFont val="Arial Narrow"/>
        <family val="2"/>
        <charset val="238"/>
      </rPr>
      <t xml:space="preserve"> 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 Stolpca ne izpolnjuje ponudnik na sklop 8.2. kjer je ekološka kvaliteta zahtevana kot pogoj.</t>
    </r>
  </si>
  <si>
    <r>
      <t>V</t>
    </r>
    <r>
      <rPr>
        <b/>
        <sz val="10"/>
        <rFont val="Arial Narrow"/>
        <family val="2"/>
        <charset val="238"/>
      </rPr>
      <t xml:space="preserve"> 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t>
    </r>
  </si>
  <si>
    <r>
      <t>V</t>
    </r>
    <r>
      <rPr>
        <b/>
        <sz val="10"/>
        <rFont val="Arial Narrow"/>
        <family val="2"/>
        <charset val="238"/>
      </rPr>
      <t xml:space="preserve"> 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 Stolpca ne izpolnjuje ponudnik na sklop 10.2. kjer je ekološka kvaliteta zahtevana kot pogoj.</t>
    </r>
  </si>
  <si>
    <t>Sklop 9.2.: Za vse kekse se zahteva, da vsebujejo manj kot 2 % trans maščobnih kislin.Kot ustrezno dokazilo se šteje proizvodna specifikacija ali deklaracija, kjer je navedena vsebnost trans maščobnih kislin. Če tega ni, ponudnik predloži lastno izjavo, dano pod kazensko in materialno odgovornostjo.</t>
  </si>
  <si>
    <t>Jabolčni sok, sadni delež 100 %, tetra brik embalaža ali podobno, pakirano po 0,2 L</t>
  </si>
  <si>
    <t>Pomarančni sok, sadni delež 100 %, tetra brik embalaža ali podobno, pakirano po 0,2 L</t>
  </si>
  <si>
    <t>Ananasov sok, sadni delež 100 %, tetra brik embalaža ali podobno, pakirano po 0,2 L</t>
  </si>
  <si>
    <t>Sadni sok iz ananasa, sadni delež 100 %, pakirano po 1 L, v embalaži, ki omogoča zapiranje po odprtju</t>
  </si>
  <si>
    <t>Sadni sok iz jabolk, sadni delež 100 %, pakirano po 1 L, v embalaži, ki omogoča zapiranje po odprtju</t>
  </si>
  <si>
    <t>Sadni sok iz pomaranč, sadni delež 100 %, pakirano po 1 L, v embalaži, ki omogoča zapiranje po odprtju</t>
  </si>
  <si>
    <t>Sadni sok iz  rdečega sadja, sadni delež 100 %, pakirano po 1 L, v embalaži, ki omogoča zapiranje po odprtju</t>
  </si>
  <si>
    <t>Sadni sok iz jabolk, motni, sadni delež 100 %, pakirano po 1 L, v embalaži, ki omogoča zapiranje po odprtju</t>
  </si>
  <si>
    <t>Kodrasti široki rezanci - pšenični brez jajc, pakiranje do 12 kg</t>
  </si>
  <si>
    <t>2.1. sklop: SVEŽE MLADO GOVEJE, TELEČJE, SVINJSKO, ŽREBIČKOVO MESO</t>
  </si>
  <si>
    <t>12.</t>
  </si>
  <si>
    <t>1.</t>
  </si>
  <si>
    <t>2.</t>
  </si>
  <si>
    <t>3.</t>
  </si>
  <si>
    <t>4.</t>
  </si>
  <si>
    <t>5.</t>
  </si>
  <si>
    <t>6.</t>
  </si>
  <si>
    <r>
      <t>2.5. sklop:</t>
    </r>
    <r>
      <rPr>
        <b/>
        <sz val="9"/>
        <color rgb="FFFF0000"/>
        <rFont val="Arial Narrow"/>
        <family val="2"/>
        <charset val="238"/>
      </rPr>
      <t xml:space="preserve"> </t>
    </r>
    <r>
      <rPr>
        <b/>
        <sz val="9"/>
        <rFont val="Arial Narrow"/>
        <family val="2"/>
        <charset val="238"/>
      </rPr>
      <t>ŽIVILA IZ SHEM KAKOVOSTI (brez eko živil): GOVEJE MESO (npr.: izbrana kakovost)</t>
    </r>
  </si>
  <si>
    <r>
      <t>2.6. sklop:</t>
    </r>
    <r>
      <rPr>
        <b/>
        <sz val="9"/>
        <rFont val="Arial Narrow"/>
        <family val="2"/>
        <charset val="238"/>
      </rPr>
      <t xml:space="preserve"> ŽIVILA IZ SHEM KAKOVOSTI (brez eko živil): PERUTNINSKO MESO (npr.: višja kakovost ali izbrana kakovost)</t>
    </r>
  </si>
  <si>
    <t>Telečje stegno, očiščeno, brez bočnika, BK, narezano na zrezke, 60 do 80 g / kos, I.kategorija</t>
  </si>
  <si>
    <t>5.7. sklop:  SUHO SADJE IN OREŠČKI</t>
  </si>
  <si>
    <t>7.</t>
  </si>
  <si>
    <t>8.</t>
  </si>
  <si>
    <t>9.</t>
  </si>
  <si>
    <t>10.</t>
  </si>
  <si>
    <t>11.</t>
  </si>
  <si>
    <t>Trdi sir EMENTALEC, min. 45 % m.m. v suhi snovi</t>
  </si>
  <si>
    <t> Inčuni slani, v sončničnem olju, fileji do 200 g</t>
  </si>
  <si>
    <t>Mortadela, navadna, narezana, vakumsko pakiranje (60 g)</t>
  </si>
  <si>
    <t>Sir, mesni, vakumsko pakiranje (1 kg)</t>
  </si>
  <si>
    <t>Hrenovka, piščančja, v naravnem ovoju, vakumsko pakiranje (90 g - 110 g)</t>
  </si>
  <si>
    <t>16.</t>
  </si>
  <si>
    <t>17.</t>
  </si>
  <si>
    <t>18.</t>
  </si>
  <si>
    <t>19.</t>
  </si>
  <si>
    <t>20.</t>
  </si>
  <si>
    <t>21.</t>
  </si>
  <si>
    <t>22.</t>
  </si>
  <si>
    <t>23.</t>
  </si>
  <si>
    <t>24.</t>
  </si>
  <si>
    <t>25.</t>
  </si>
  <si>
    <t>26.</t>
  </si>
  <si>
    <t>27.</t>
  </si>
  <si>
    <t>28.</t>
  </si>
  <si>
    <t>29.</t>
  </si>
  <si>
    <t>30.</t>
  </si>
  <si>
    <t>31.</t>
  </si>
  <si>
    <t>32.</t>
  </si>
  <si>
    <t>33.</t>
  </si>
  <si>
    <t>34.</t>
  </si>
  <si>
    <t>35.</t>
  </si>
  <si>
    <r>
      <t>1.4 sklop:</t>
    </r>
    <r>
      <rPr>
        <b/>
        <sz val="9"/>
        <rFont val="Arial Narrow"/>
        <family val="2"/>
        <charset val="238"/>
      </rPr>
      <t xml:space="preserve"> SLADOLED</t>
    </r>
  </si>
  <si>
    <t>SKUPAJ VREDNOST SKLOPA 1.4.</t>
  </si>
  <si>
    <r>
      <t>Tekoči navadni jogurt</t>
    </r>
    <r>
      <rPr>
        <b/>
        <sz val="9"/>
        <rFont val="Arial Narrow"/>
        <family val="2"/>
        <charset val="238"/>
      </rPr>
      <t xml:space="preserve">, </t>
    </r>
    <r>
      <rPr>
        <sz val="9"/>
        <rFont val="Arial Narrow"/>
        <family val="2"/>
        <charset val="238"/>
      </rPr>
      <t>DEKLARIRAN BREZ LAKTOZE, pakiranje do 0,5 l</t>
    </r>
  </si>
  <si>
    <r>
      <t>Čvrsti navadni jogurt</t>
    </r>
    <r>
      <rPr>
        <b/>
        <sz val="9"/>
        <rFont val="Arial Narrow"/>
        <family val="2"/>
        <charset val="238"/>
      </rPr>
      <t xml:space="preserve">, </t>
    </r>
    <r>
      <rPr>
        <sz val="9"/>
        <rFont val="Arial Narrow"/>
        <family val="2"/>
        <charset val="238"/>
      </rPr>
      <t>DEKLARIRAN BREZ LAKTOZE, pakiranje do 180 ml</t>
    </r>
  </si>
  <si>
    <t>Vanilijev sladoled oblit s čokolado na palčki, do 150 ml, vsebuje mleko</t>
  </si>
  <si>
    <t>Mlečni sladoled (vsebuje mleko) brez umetnih sladil z različnimi okusi, lonček, dodana plastična žlička, pakiranje 70 do 140 ml, vsebuje mleko</t>
  </si>
  <si>
    <t>Mlečni sladoled (vsebuje mleko) brez umetnih sladil z različnimi okusi,kornet, pakiranje 70 do 140 ml, vsebuje mleko</t>
  </si>
  <si>
    <t>Sladoled brez mleka, jajc, glutena, (enakovredno brr), 70-140 ml</t>
  </si>
  <si>
    <t>SIR parmezan,vakumsko pakiran,  teža do 1 kg</t>
  </si>
  <si>
    <t>MORSKA PLOŠČA, platesa - file, posamič zamrznjen, (max 10 % odstopanje od naročene teže posameznega fileja), brez kosti, I.kvaliteta</t>
  </si>
  <si>
    <t>Argentinski OSLIČ - file (deklarirano brez kosti), teža fileja od 60-120 g (max 10 % odstopanje od naročene teže posameznega fileja), brez kosti, I.kvaliteta, brez glazure</t>
  </si>
  <si>
    <t>Koščki tune v oljčnem olju (večji koščki tune), vsebuje minimalno 70 % tune, vsebnost soli do 1,24 g / 100 g tune, pakiranje 1000 do 2000 g</t>
  </si>
  <si>
    <t>Koščki tune v oljčnem olju (večji koščki tune), vsebuje minimalno 65 % tune, vsebnost soli do 1,24 g / 100 g tune, pakiranje 80 do 150 g</t>
  </si>
  <si>
    <t>Dimljen losos, pakirano do 500 g</t>
  </si>
  <si>
    <t>Fileji skuše v oljčnem olju, pakiranje do 500 g</t>
  </si>
  <si>
    <t>Krompir kifeljčar, razred I</t>
  </si>
  <si>
    <t>Suhi jabolčni krhlji, olupljeni, brez konzervansov, razred I, pakiranje do 500 g</t>
  </si>
  <si>
    <t>Bučna semena - sušena (Golica), pakiranje do 1000 g</t>
  </si>
  <si>
    <t>Sezamova semena, oluščena, do 1000 g</t>
  </si>
  <si>
    <t>Lanena semena, oluščena, do 1000 g</t>
  </si>
  <si>
    <t>Sončnična semena, oluščena, pakiranje do 1000 g</t>
  </si>
  <si>
    <t>Pinjole, pakiranje do 1000 g</t>
  </si>
  <si>
    <t>Indijski oreščki, pakiranje 1000 g</t>
  </si>
  <si>
    <t>36.</t>
  </si>
  <si>
    <t>37.</t>
  </si>
  <si>
    <t>38.</t>
  </si>
  <si>
    <t>39.</t>
  </si>
  <si>
    <t>40.</t>
  </si>
  <si>
    <t>41.</t>
  </si>
  <si>
    <t>42.</t>
  </si>
  <si>
    <t>43.</t>
  </si>
  <si>
    <t>44.</t>
  </si>
  <si>
    <t>45.</t>
  </si>
  <si>
    <t>46.</t>
  </si>
  <si>
    <t>47.</t>
  </si>
  <si>
    <t>48.</t>
  </si>
  <si>
    <t>49.</t>
  </si>
  <si>
    <t>50.</t>
  </si>
  <si>
    <t>51.</t>
  </si>
  <si>
    <t>52.</t>
  </si>
  <si>
    <t>53.</t>
  </si>
  <si>
    <t>54.</t>
  </si>
  <si>
    <t>55.</t>
  </si>
  <si>
    <t>Olive kalamata, črne, neto količina do 1500 g</t>
  </si>
  <si>
    <t>6.5. sklop:  KONZERVIRANO SADJE</t>
  </si>
  <si>
    <t>Kisla repa, narezana (rinfuza) brez kem. konzervansov, pakiranje 5 do 12 kg vedro</t>
  </si>
  <si>
    <t>Bio kislo zelje, narezano, brez kem. konzervansov, pakiranje 5 kg do 12 kg vedro</t>
  </si>
  <si>
    <t>Bio kisla repa, narezana (rinfuza) brez kem. konzervansov, pakiranje 5 do 12 kg vedro</t>
  </si>
  <si>
    <t>6.3. sklop:  KISLO ZELJE IN REPA BREZ KONZERVANSOV Z IZBRANO KAKOVOSTJO</t>
  </si>
  <si>
    <t xml:space="preserve">6.4. sklop:BIO  KISLO ZELJE IN REPA BREZ KONZERVANSOV </t>
  </si>
  <si>
    <t>6.6. sklop:  SADNI NAMAZI</t>
  </si>
  <si>
    <t xml:space="preserve">6.7 sklop:  SADNI SOKOVI </t>
  </si>
  <si>
    <t>56.</t>
  </si>
  <si>
    <t>57.</t>
  </si>
  <si>
    <t>58.</t>
  </si>
  <si>
    <t>59.</t>
  </si>
  <si>
    <t>60.</t>
  </si>
  <si>
    <t>61.</t>
  </si>
  <si>
    <t>62.</t>
  </si>
  <si>
    <t>63.</t>
  </si>
  <si>
    <t>64.</t>
  </si>
  <si>
    <t>65.</t>
  </si>
  <si>
    <t>66.</t>
  </si>
  <si>
    <t>67.</t>
  </si>
  <si>
    <t>68.</t>
  </si>
  <si>
    <t>69.</t>
  </si>
  <si>
    <t>70.</t>
  </si>
  <si>
    <t>71.</t>
  </si>
  <si>
    <t>72.</t>
  </si>
  <si>
    <t>73.</t>
  </si>
  <si>
    <t>74.</t>
  </si>
  <si>
    <t>75.</t>
  </si>
  <si>
    <t>76.</t>
  </si>
  <si>
    <t>77.</t>
  </si>
  <si>
    <t>78.</t>
  </si>
  <si>
    <t xml:space="preserve">Rižev puding, vanilija, čokolada, pakiranje 100 do 140 g </t>
  </si>
  <si>
    <t>Rižev desert z dodanim sadjem, lonček, pakiranje 100 do 150 g</t>
  </si>
  <si>
    <t>Riževa smetana za stepanje, pakiranje do 300 ml</t>
  </si>
  <si>
    <t>Sojina krema za kuhanje, pakiranje do 250 ml</t>
  </si>
  <si>
    <t>Toast brez glutena, mleka in jajc (Schar ali enakovredno)</t>
  </si>
  <si>
    <t>10.1. sklop: DIETNA ŽIVILA</t>
  </si>
  <si>
    <t>9. SPLOŠNO PREHRAMBENO BLAGO</t>
  </si>
  <si>
    <t>9.1.  sklop:  SPLOŠNO PREHRAMBENO BLAGO</t>
  </si>
  <si>
    <t xml:space="preserve">9.2. sklop: OSTALA BIO ŽIVILA </t>
  </si>
  <si>
    <t>Pšenično črno pekovsko pecivo različnih oblik (žemlja, kajzerica, bombeta, štručka,…), sveže, brez aditivov, 60 do 70 g / kos, po potrebi prerezano</t>
  </si>
  <si>
    <t>Pšenično polnozrnato (Graham) pekovsko pecivo različnih oblik (žemlja, kajzerica, bombeta, štručka,…),sveže, brez aditivov, 30 do 50 g / kos</t>
  </si>
  <si>
    <t>Koruzno mešano pekovsko pecivo različnih oblik (žemlja, kajzerica, bombeta, štručka,…), sveže, brez aditivov, 60 do 70 g / kos, po potrebi prerezano</t>
  </si>
  <si>
    <t>Polnozrnati kruh, 0,7 do 1,0 kg, sveže, brez aditivov,rezan in pakiran</t>
  </si>
  <si>
    <t>Pirin kruh, 0,7 do 1,0 kg, sveže, brez aditivov,rezan in pakiran</t>
  </si>
  <si>
    <t>Sojin kruh, 0,7 do 1,0 kg,sveže, brez aditivov, rezan in pakiran</t>
  </si>
  <si>
    <t>Pšenično belo pekovsko pecivo različnih oblik (žemlja, kajzerica, bombeta, štručka,…), sveže, brez aditivov,30 do 50 g / kos</t>
  </si>
  <si>
    <t>Pšenično belo pekovsko pecivo različnih oblik (žemlja, kajzerica, bombeta, štručka,…), sveže, brez aditivov,60 do 70 g / kos, po potrebi prerezano</t>
  </si>
  <si>
    <t>Ajdov mešani kruh z orehi, sveže, brez aditivov,0,7 do 1,0 kg, rezan in pakiran</t>
  </si>
  <si>
    <t>Ajdov mešani kruh, sveže, brez aditivov,0,7 do 1,0 kg, rezan in pakiran</t>
  </si>
  <si>
    <t>Pšenični črni kruh (T-1100), 0,7 do 1,0 kg, sveže, brez aditivov,rezan in pakiran</t>
  </si>
  <si>
    <t>Pšenični polbeli kruh (T-850), 0,7 do 1,0 kg, sveže, brez aditivov,rezan in pakiran</t>
  </si>
  <si>
    <t>Koruzno mešano pekovsko pecivo različnih oblik (žemlja, kajzerica, bombeta, štručka,…), sveže, brez aditivov,30 do 50 g / kos</t>
  </si>
  <si>
    <t>Ajdovo mešano pekovsko pecivo različnih oblik (žemlja, kajzerica, bombeta, štručka,…), sveže, brez aditivov,30 do 50 g / kos</t>
  </si>
  <si>
    <t>Ovseno mešano pekovsko pecivo različnih oblik (žemlja, kajzerica, bombeta, štručka,…), sveže, brez aditivov,30 do 50 g / kos</t>
  </si>
  <si>
    <t>Pirino pekovsko pecivo različnih oblik (žemlja, kajzerica, bombeta, štručka,…), sveže, brez aditivov, 30 do 50 g / kos</t>
  </si>
  <si>
    <t>Mlečno pekovsko pecivo različnih oblik (štručka, rogljič, polžek,…), sveže, brez aditivov,40 do 60 g / kos</t>
  </si>
  <si>
    <t>Makova štručka, sveže, brez aditivov,60 do 80 g / kos, po potrebi prerezano</t>
  </si>
  <si>
    <t>Pšenično pecivo z različnimi posipi (sezam, sončnice,…) sveže, brez aditivov,30 do 50 g / kos</t>
  </si>
  <si>
    <t>Sirova štručka, min. 14 % sira, sveže, brez aditivov,50 do 70 g / kos</t>
  </si>
  <si>
    <t>8. KRUH, PEKOVSKO PECIVO, KEKSI</t>
  </si>
  <si>
    <t>8.2. sklop:  OSTALI ŽITNI IZDELKI</t>
  </si>
  <si>
    <t>8.1. sklop: KRUH IN PEKOVSKO PECIVO</t>
  </si>
  <si>
    <t>Široki rezanci - pšenični z jajci, pakiranje do 8 kg</t>
  </si>
  <si>
    <t>Polnozrnate testenine v obliki špagetov, pakiranje do 8 kg</t>
  </si>
  <si>
    <t>7. ŽITA, MLEVSKI IZDELKI, TESTNINE</t>
  </si>
  <si>
    <t>7.1. sklop:  ŽITA, MLEVSKI IZDELKI, TESTENINE IN KOSMIČI</t>
  </si>
  <si>
    <t>7.2. sklop:  BIO ŽITA,  MLEVSKI IZDELKI IN TESTENINE</t>
  </si>
  <si>
    <t>7.3. sklop:  SVEŽI IN ZAMRZNJENI IZDELKI IZ TESTA</t>
  </si>
  <si>
    <t>Bio pšenične testenine, peresniki, pakiranje do 1 kg</t>
  </si>
  <si>
    <t>Bio pšenične testenine, špageti,  pakiranje do 1 kg</t>
  </si>
  <si>
    <t>Polnozrnati koruzni zdrob, pakiranje do 1 kg</t>
  </si>
  <si>
    <t xml:space="preserve">Bučno olje 100 %, jedilno nerafinirano, pakiranje do 1 L </t>
  </si>
  <si>
    <t>Muškatni orešček mleti, pakiranje do 60 g, gastro pakiranje v embalažo, ki omogoča neprodušno zapiranje</t>
  </si>
  <si>
    <t>Naravno kisan rdeč vinski kis, brez dodanih arom, 4 %, pakiranje 1 L</t>
  </si>
  <si>
    <t>Vinski kamen, pakiranje do 20 g</t>
  </si>
  <si>
    <t>Naravni domači jabolčni kis 5 %, brez dodanih konzervansov, pakiranje 1 L</t>
  </si>
  <si>
    <t>Kurkuma, pakiranje do 50 g</t>
  </si>
  <si>
    <t>Paprika rdeča mleta sladka, pakiranje do 1000 g, gastro pakiranje v embalažo, ki omogoča neprodušno zapiranje</t>
  </si>
  <si>
    <t>Kokosova moka, pakiranje do 500 g</t>
  </si>
  <si>
    <t>Sojin puding, vanilija, čokolada, pakiranje 100 do 140 g</t>
  </si>
  <si>
    <t>Sojin desert - sadni, pakiranje 100 do 160 g</t>
  </si>
  <si>
    <t>Sojin desert - navaden, brez dodanega sladkorja, pakiranje 100 do 160 g</t>
  </si>
  <si>
    <t>Kokosovo olje, pakiranje do 0,7 L</t>
  </si>
  <si>
    <t>Pekovsko pecivo različnih oblik (štručke) brez glutena (kakovost Schar ali podobno), 40 do 60 g / kos</t>
  </si>
  <si>
    <t>Pekovsko pecivo različnih oblik (žemlje), brez glutena (kakovost Schar ali podobno), 40 do 60 g / kos</t>
  </si>
  <si>
    <t>Vegeterjanske hrenovke, do 100 g / kos</t>
  </si>
  <si>
    <t>Vegeterjanske pečenice, do 100 g / kos</t>
  </si>
  <si>
    <t>10. DIETNA ŽIVILA (brez alergenov navedenih v Prilogi II Uredbe 1169/2011)</t>
  </si>
  <si>
    <t>4.1. sklop: KOKOŠJA JAJCA IZ PAŠNE REJE</t>
  </si>
  <si>
    <t>Kokošja jajca A razred, pašna reja, velikost L,lupina rjave barve</t>
  </si>
  <si>
    <t xml:space="preserve">Kakav instant napitek, v granulah, manj masten kakavov prah najmanj 25% (vsebnost maščob, 10-12 %), pakiranje do 1000 g </t>
  </si>
  <si>
    <t>Kremin, krema za kremne rezine, pakiranje do 1 kg, vsebuje polnomastno mleko v prahu,(enakovredno Kremin Dr. Oetker)</t>
  </si>
  <si>
    <t>Bazilika, sušeno z zamrzovanjem, pakiranje do 50 g, doza na navoj, ki omogoča ponovno zapiranje</t>
  </si>
  <si>
    <t>Drobnjak, sušen z zamrzovanjem, pakiranje do 45 g, doza na navoj, ki omogoča ponovno zapiranje</t>
  </si>
  <si>
    <t>Origano, sušen z zamrzovanjem, pakiranje do 60 g, gastro pakiranje v embalažo, ki omogoča ponovno zapiranje, na navoj</t>
  </si>
  <si>
    <r>
      <t>Majaron, sušen z zamrzovanjem</t>
    </r>
    <r>
      <rPr>
        <u/>
        <sz val="9"/>
        <rFont val="Arial Narrow"/>
        <family val="2"/>
        <charset val="238"/>
      </rPr>
      <t>,</t>
    </r>
    <r>
      <rPr>
        <sz val="9"/>
        <rFont val="Arial Narrow"/>
        <family val="2"/>
        <charset val="238"/>
      </rPr>
      <t xml:space="preserve">  pakiranje do 55 g, gastro pakiranje v embalažo, ki omogoča ponovno zapiranje, na navoj</t>
    </r>
  </si>
  <si>
    <t>Peteršilj list, sušen z zamrzovanjem, pakiranje do 50 g, gastro pakiranje v embalažo, ki omogoča ponovno zapiranje, na navoj</t>
  </si>
  <si>
    <t>SKUPAJ  VREDNOST SKLOPA 6.7..</t>
  </si>
  <si>
    <r>
      <t xml:space="preserve">Olive </t>
    </r>
    <r>
      <rPr>
        <strike/>
        <sz val="9"/>
        <color theme="1"/>
        <rFont val="Arial Narrow"/>
        <family val="2"/>
        <charset val="238"/>
      </rPr>
      <t>kalamata</t>
    </r>
    <r>
      <rPr>
        <sz val="9"/>
        <color theme="1"/>
        <rFont val="Arial Narrow"/>
        <family val="2"/>
        <charset val="238"/>
      </rPr>
      <t>,zelene, neto količina do 1500 g</t>
    </r>
  </si>
  <si>
    <r>
      <t xml:space="preserve">Polnozrnati kus kus – instant, pakiranje 250 do </t>
    </r>
    <r>
      <rPr>
        <sz val="9"/>
        <color rgb="FFFF0000"/>
        <rFont val="Arial Narrow"/>
        <family val="2"/>
        <charset val="238"/>
      </rPr>
      <t>5000</t>
    </r>
    <r>
      <rPr>
        <sz val="9"/>
        <color theme="1"/>
        <rFont val="Arial Narrow"/>
        <family val="2"/>
        <charset val="238"/>
      </rPr>
      <t xml:space="preserve"> g</t>
    </r>
  </si>
  <si>
    <r>
      <t>Kus kus – instant, pakiranje do</t>
    </r>
    <r>
      <rPr>
        <sz val="9"/>
        <color rgb="FFFF0000"/>
        <rFont val="Arial Narrow"/>
        <family val="2"/>
        <charset val="238"/>
      </rPr>
      <t xml:space="preserve"> 5 kg</t>
    </r>
  </si>
  <si>
    <r>
      <t>Mlinci brez jajc, pakiranje 1 do</t>
    </r>
    <r>
      <rPr>
        <sz val="9"/>
        <color rgb="FFFF0000"/>
        <rFont val="Arial Narrow"/>
        <family val="2"/>
        <charset val="238"/>
      </rPr>
      <t xml:space="preserve"> 6 kg</t>
    </r>
  </si>
  <si>
    <r>
      <t xml:space="preserve">Grisini polnozrnati, pakiranje 100 do 400 g, </t>
    </r>
    <r>
      <rPr>
        <sz val="9"/>
        <color rgb="FFFF0000"/>
        <rFont val="Arial Narrow"/>
        <family val="2"/>
        <charset val="238"/>
      </rPr>
      <t>lahko tudi 3x60g</t>
    </r>
  </si>
  <si>
    <r>
      <t xml:space="preserve">Cimet mleti, pakiranje do </t>
    </r>
    <r>
      <rPr>
        <sz val="9"/>
        <color rgb="FFFF0000"/>
        <rFont val="Arial Narrow"/>
        <family val="2"/>
        <charset val="238"/>
      </rPr>
      <t>1000</t>
    </r>
    <r>
      <rPr>
        <sz val="9"/>
        <color theme="1"/>
        <rFont val="Arial Narrow"/>
        <family val="2"/>
        <charset val="238"/>
      </rPr>
      <t>g, gastro pakiranje v embalažo, ki omogoča neprodušno zapiranje</t>
    </r>
  </si>
  <si>
    <r>
      <t xml:space="preserve">Timijan, pakiranje do 95 g, sušen z zamrzovanjem, pakiranje do </t>
    </r>
    <r>
      <rPr>
        <sz val="9"/>
        <color rgb="FFFF0000"/>
        <rFont val="Arial Narrow"/>
        <family val="2"/>
        <charset val="238"/>
      </rPr>
      <t>108</t>
    </r>
    <r>
      <rPr>
        <sz val="9"/>
        <rFont val="Arial Narrow"/>
        <family val="2"/>
        <charset val="238"/>
      </rPr>
      <t xml:space="preserve"> g, gastro pakiranje v embalažo, ki omogoča ponovno zapiranje, na navoj</t>
    </r>
  </si>
  <si>
    <r>
      <t>Lovorjev list, sušen z zamrzovanjem, pakiranje do 100 g, gastro pakiranje v embalažo, ki omogoča neprodušno zapiranje</t>
    </r>
    <r>
      <rPr>
        <sz val="9"/>
        <color rgb="FFFF0000"/>
        <rFont val="Arial Narrow"/>
        <family val="2"/>
        <charset val="238"/>
      </rPr>
      <t>- lahko običajen izdelek ki ni sušen z zamrzovanjem</t>
    </r>
  </si>
  <si>
    <r>
      <t xml:space="preserve">Pehtran, pakiranje do 40 g, gastro pakiranje v embalažo, ki omogoča neprodušno zapiranje - </t>
    </r>
    <r>
      <rPr>
        <sz val="9"/>
        <color rgb="FFFF0000"/>
        <rFont val="Arial Narrow"/>
        <family val="2"/>
        <charset val="238"/>
      </rPr>
      <t>pakiranje v vrečki</t>
    </r>
  </si>
  <si>
    <r>
      <t xml:space="preserve">Mešanica kavnih nadomestkov (pražen ječmen, korenina cikorije), pakiranje do </t>
    </r>
    <r>
      <rPr>
        <sz val="9"/>
        <color rgb="FFFF0000"/>
        <rFont val="Arial Narrow"/>
        <family val="2"/>
        <charset val="238"/>
      </rPr>
      <t>1000</t>
    </r>
    <r>
      <rPr>
        <sz val="9"/>
        <color theme="1"/>
        <rFont val="Arial Narrow"/>
        <family val="2"/>
        <charset val="238"/>
      </rPr>
      <t xml:space="preserve"> g</t>
    </r>
  </si>
  <si>
    <r>
      <t>Sladkor mleti, pakiranje</t>
    </r>
    <r>
      <rPr>
        <sz val="9"/>
        <color rgb="FFFF0000"/>
        <rFont val="Arial Narrow"/>
        <family val="2"/>
        <charset val="238"/>
      </rPr>
      <t xml:space="preserve"> 1000 g</t>
    </r>
  </si>
  <si>
    <r>
      <t>Črno</t>
    </r>
    <r>
      <rPr>
        <sz val="9"/>
        <color rgb="FFFF0000"/>
        <rFont val="Arial Narrow"/>
        <family val="2"/>
        <charset val="238"/>
      </rPr>
      <t>/rdeče</t>
    </r>
    <r>
      <rPr>
        <sz val="9"/>
        <color theme="1"/>
        <rFont val="Arial Narrow"/>
        <family val="2"/>
        <charset val="238"/>
      </rPr>
      <t xml:space="preserve"> namizno vino, količina do 1 L</t>
    </r>
  </si>
  <si>
    <r>
      <t>Korneti, pakiranje</t>
    </r>
    <r>
      <rPr>
        <sz val="9"/>
        <color rgb="FFFF0000"/>
        <rFont val="Arial Narrow"/>
        <family val="2"/>
        <charset val="238"/>
      </rPr>
      <t xml:space="preserve"> od 40 do 300 g</t>
    </r>
  </si>
  <si>
    <r>
      <t xml:space="preserve">Sojini </t>
    </r>
    <r>
      <rPr>
        <strike/>
        <sz val="9"/>
        <color rgb="FFFF0000"/>
        <rFont val="Arial Narrow"/>
        <family val="2"/>
        <charset val="238"/>
      </rPr>
      <t xml:space="preserve">koščki </t>
    </r>
    <r>
      <rPr>
        <sz val="9"/>
        <color rgb="FFFF0000"/>
        <rFont val="Arial Narrow"/>
        <family val="2"/>
        <charset val="238"/>
      </rPr>
      <t>kosmiči</t>
    </r>
    <r>
      <rPr>
        <sz val="9"/>
        <color theme="1"/>
        <rFont val="Arial Narrow"/>
        <family val="2"/>
        <charset val="238"/>
      </rPr>
      <t>, pakiranje do 0,5 kg</t>
    </r>
  </si>
  <si>
    <r>
      <t>Koruzni škrob, brez glutena, pakiranje do</t>
    </r>
    <r>
      <rPr>
        <sz val="9"/>
        <color rgb="FFFF0000"/>
        <rFont val="Arial Narrow"/>
        <family val="2"/>
        <charset val="238"/>
      </rPr>
      <t xml:space="preserve"> 250 g</t>
    </r>
  </si>
  <si>
    <r>
      <t>Rižev sladoled brez glutena (okus vanilija, brez dodanega okusa sadja in čokolade</t>
    </r>
    <r>
      <rPr>
        <sz val="9"/>
        <color rgb="FFFF0000"/>
        <rFont val="Arial Narrow"/>
        <family val="2"/>
        <charset val="238"/>
      </rPr>
      <t>, lahko tudi kokosov sladoled z okusom manga in ananasa)</t>
    </r>
    <r>
      <rPr>
        <sz val="9"/>
        <rFont val="Arial Narrow"/>
        <family val="2"/>
        <charset val="238"/>
      </rPr>
      <t>, pakiranje do 0,5 kg</t>
    </r>
  </si>
  <si>
    <r>
      <t xml:space="preserve">Riževi kruhki, vaflji, pakiranje do </t>
    </r>
    <r>
      <rPr>
        <sz val="9"/>
        <color rgb="FFFF0000"/>
        <rFont val="Arial Narrow"/>
        <family val="2"/>
        <charset val="238"/>
      </rPr>
      <t>125 g</t>
    </r>
  </si>
  <si>
    <r>
      <t>Koruzni kruhki, vaflji, pakiranje</t>
    </r>
    <r>
      <rPr>
        <sz val="9"/>
        <color rgb="FFFF0000"/>
        <rFont val="Arial Narrow"/>
        <family val="2"/>
        <charset val="238"/>
      </rPr>
      <t xml:space="preserve"> do 125g</t>
    </r>
  </si>
  <si>
    <t xml:space="preserve"> </t>
  </si>
  <si>
    <r>
      <t xml:space="preserve">Svinjski kare, BK, očiščeno, I.kategorija </t>
    </r>
    <r>
      <rPr>
        <sz val="9"/>
        <color rgb="FFFF0000"/>
        <rFont val="Arial Narrow"/>
        <family val="2"/>
        <charset val="238"/>
      </rPr>
      <t>-v kosu</t>
    </r>
  </si>
  <si>
    <r>
      <t xml:space="preserve">Čevapčiči, perutninski, brez glutena, pakiranje v modificirani atmosferi </t>
    </r>
    <r>
      <rPr>
        <sz val="9"/>
        <color rgb="FFFF0000"/>
        <rFont val="Arial Narrow"/>
        <family val="2"/>
        <charset val="238"/>
      </rPr>
      <t>(piščančje ali pa puranje)</t>
    </r>
  </si>
  <si>
    <r>
      <t>Dimljena puranja šunka, nizka vsebnost maščob, vsebuje najmanj 80 % puranjega mesa</t>
    </r>
    <r>
      <rPr>
        <sz val="9"/>
        <color rgb="FFFF0000"/>
        <rFont val="Arial Narrow"/>
        <family val="2"/>
        <charset val="238"/>
      </rPr>
      <t>- v kosu</t>
    </r>
  </si>
  <si>
    <r>
      <t xml:space="preserve">Pleskavica, perutninska (do 100 g) - </t>
    </r>
    <r>
      <rPr>
        <sz val="9"/>
        <color rgb="FFFF0000"/>
        <rFont val="Arial Narrow"/>
        <family val="2"/>
        <charset val="238"/>
      </rPr>
      <t>piščančje ali puranje meso</t>
    </r>
  </si>
  <si>
    <r>
      <t>Pečena piščančja šunka v ovoju, vakumsko pakirana, brez glutena, ojačevalcev okusa in soje, vakumsko pakirano, do 2 kg</t>
    </r>
    <r>
      <rPr>
        <sz val="9"/>
        <color rgb="FFFF0000"/>
        <rFont val="Arial Narrow"/>
        <family val="2"/>
        <charset val="238"/>
      </rPr>
      <t>- v kosu</t>
    </r>
  </si>
  <si>
    <r>
      <t>Pečena hamburška slanina</t>
    </r>
    <r>
      <rPr>
        <sz val="9"/>
        <color rgb="FFFF0000"/>
        <rFont val="Arial Narrow"/>
        <family val="2"/>
        <charset val="238"/>
      </rPr>
      <t>- v kosu</t>
    </r>
  </si>
  <si>
    <r>
      <t xml:space="preserve">Zašinek </t>
    </r>
    <r>
      <rPr>
        <sz val="9"/>
        <color rgb="FFFF0000"/>
        <rFont val="Arial Narrow"/>
        <family val="2"/>
        <charset val="238"/>
      </rPr>
      <t>- kosu</t>
    </r>
  </si>
  <si>
    <r>
      <t>Domača suha salama iz svinjine in govedine, debelo mleto-</t>
    </r>
    <r>
      <rPr>
        <sz val="9"/>
        <color rgb="FFFF0000"/>
        <rFont val="Arial Narrow"/>
        <family val="2"/>
        <charset val="238"/>
      </rPr>
      <t xml:space="preserve"> v kosu</t>
    </r>
  </si>
  <si>
    <r>
      <t>Budžola</t>
    </r>
    <r>
      <rPr>
        <sz val="9"/>
        <color rgb="FFFF0000"/>
        <rFont val="Arial Narrow"/>
        <family val="2"/>
        <charset val="238"/>
      </rPr>
      <t>- v kosu</t>
    </r>
  </si>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</sst>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
  </numFmts>
  <fonts count="43" x14ac:knownFonts="1">
    <font>
      <sz val="11"/>
      <color theme="1"/>
      <name val="Calibri"/>
      <family val="2"/>
      <charset val="238"/>
      <scheme val="minor"/>
    </font>
    <font>
      <sz val="10"/>
      <color theme="1"/>
      <name val="Calibri"/>
      <family val="2"/>
      <charset val="238"/>
      <scheme val="minor"/>
    </font>
    <font>
      <b/>
      <sz val="14"/>
      <color theme="1"/>
      <name val="Calibri"/>
      <family val="2"/>
      <charset val="238"/>
      <scheme val="minor"/>
    </font>
    <font>
      <sz val="10"/>
      <name val="Arial"/>
      <family val="2"/>
      <charset val="238"/>
    </font>
    <font>
      <sz val="9"/>
      <color theme="1"/>
      <name val="Calibri"/>
      <family val="2"/>
      <charset val="238"/>
      <scheme val="minor"/>
    </font>
    <font>
      <sz val="6"/>
      <color theme="1"/>
      <name val="Arial Narrow"/>
      <family val="2"/>
      <charset val="238"/>
    </font>
    <font>
      <sz val="10"/>
      <color theme="1"/>
      <name val="Arial Narrow"/>
      <family val="2"/>
      <charset val="238"/>
    </font>
    <font>
      <b/>
      <sz val="14"/>
      <color theme="1"/>
      <name val="Arial Narrow"/>
      <family val="2"/>
      <charset val="238"/>
    </font>
    <font>
      <sz val="10"/>
      <name val="Arial Narrow"/>
      <family val="2"/>
      <charset val="238"/>
    </font>
    <font>
      <b/>
      <sz val="10"/>
      <name val="Arial Narrow"/>
      <family val="2"/>
      <charset val="238"/>
    </font>
    <font>
      <sz val="11"/>
      <color indexed="8"/>
      <name val="Calibri"/>
      <family val="2"/>
      <charset val="238"/>
    </font>
    <font>
      <sz val="4"/>
      <color theme="1"/>
      <name val="Calibri"/>
      <family val="2"/>
      <charset val="238"/>
      <scheme val="minor"/>
    </font>
    <font>
      <sz val="4"/>
      <color theme="1"/>
      <name val="Arial Narrow"/>
      <family val="2"/>
      <charset val="238"/>
    </font>
    <font>
      <b/>
      <sz val="4"/>
      <color theme="1"/>
      <name val="Calibri"/>
      <family val="2"/>
      <charset val="238"/>
      <scheme val="minor"/>
    </font>
    <font>
      <sz val="7"/>
      <color theme="1"/>
      <name val="Arial Narrow"/>
      <family val="2"/>
      <charset val="238"/>
    </font>
    <font>
      <b/>
      <sz val="7"/>
      <color theme="1"/>
      <name val="Arial Narrow"/>
      <family val="2"/>
      <charset val="238"/>
    </font>
    <font>
      <sz val="7"/>
      <color theme="1"/>
      <name val="Calibri"/>
      <family val="2"/>
      <charset val="238"/>
      <scheme val="minor"/>
    </font>
    <font>
      <b/>
      <sz val="7"/>
      <name val="Arial Narrow"/>
      <family val="2"/>
      <charset val="238"/>
    </font>
    <font>
      <b/>
      <sz val="9"/>
      <name val="Arial Narrow"/>
      <family val="2"/>
      <charset val="238"/>
    </font>
    <font>
      <sz val="9"/>
      <color theme="1"/>
      <name val="Arial Narrow"/>
      <family val="2"/>
      <charset val="238"/>
    </font>
    <font>
      <sz val="9"/>
      <name val="Arial Narrow"/>
      <family val="2"/>
      <charset val="238"/>
    </font>
    <font>
      <b/>
      <sz val="9"/>
      <color theme="1"/>
      <name val="Arial Narrow"/>
      <family val="2"/>
      <charset val="238"/>
    </font>
    <font>
      <sz val="14"/>
      <color theme="1"/>
      <name val="Calibri"/>
      <family val="2"/>
      <charset val="238"/>
      <scheme val="minor"/>
    </font>
    <font>
      <sz val="11"/>
      <color theme="1"/>
      <name val="Arial Narrow"/>
      <family val="2"/>
      <charset val="238"/>
    </font>
    <font>
      <b/>
      <u/>
      <sz val="10"/>
      <name val="Arial Narrow"/>
      <family val="2"/>
      <charset val="238"/>
    </font>
    <font>
      <sz val="8"/>
      <color theme="1"/>
      <name val="Arial Narrow"/>
      <family val="2"/>
      <charset val="238"/>
    </font>
    <font>
      <sz val="4"/>
      <name val="Arial Narrow"/>
      <family val="2"/>
      <charset val="238"/>
    </font>
    <font>
      <sz val="4"/>
      <name val="Calibri"/>
      <family val="2"/>
      <charset val="238"/>
      <scheme val="minor"/>
    </font>
    <font>
      <sz val="11"/>
      <name val="Calibri"/>
      <family val="2"/>
      <charset val="238"/>
      <scheme val="minor"/>
    </font>
    <font>
      <sz val="6"/>
      <name val="Arial Narrow"/>
      <family val="2"/>
      <charset val="238"/>
    </font>
    <font>
      <sz val="7"/>
      <name val="Calibri"/>
      <family val="2"/>
      <charset val="238"/>
      <scheme val="minor"/>
    </font>
    <font>
      <sz val="7"/>
      <name val="Arial Narrow"/>
      <family val="2"/>
      <charset val="238"/>
    </font>
    <font>
      <sz val="10"/>
      <color indexed="8"/>
      <name val="Arial Narrow"/>
      <family val="2"/>
      <charset val="238"/>
    </font>
    <font>
      <sz val="9"/>
      <color indexed="8"/>
      <name val="Arial Narrow"/>
      <family val="2"/>
      <charset val="238"/>
    </font>
    <font>
      <b/>
      <sz val="9"/>
      <color rgb="FFFF0000"/>
      <name val="Arial Narrow"/>
      <family val="2"/>
      <charset val="238"/>
    </font>
    <font>
      <b/>
      <sz val="14"/>
      <name val="Arial Narrow"/>
      <family val="2"/>
      <charset val="238"/>
    </font>
    <font>
      <b/>
      <sz val="10"/>
      <color theme="1"/>
      <name val="Arial Narrow"/>
      <family val="2"/>
      <charset val="238"/>
    </font>
    <font>
      <sz val="9"/>
      <color rgb="FF000000"/>
      <name val="Arial Narrow"/>
      <family val="2"/>
      <charset val="238"/>
    </font>
    <font>
      <sz val="9"/>
      <color rgb="FF333333"/>
      <name val="Arial Narrow"/>
      <family val="2"/>
      <charset val="238"/>
    </font>
    <font>
      <u/>
      <sz val="9"/>
      <name val="Arial Narrow"/>
      <family val="2"/>
      <charset val="238"/>
    </font>
    <font>
      <strike/>
      <sz val="9"/>
      <color theme="1"/>
      <name val="Arial Narrow"/>
      <family val="2"/>
      <charset val="238"/>
    </font>
    <font>
      <sz val="9"/>
      <color rgb="FFFF0000"/>
      <name val="Arial Narrow"/>
      <family val="2"/>
      <charset val="238"/>
    </font>
    <font>
      <strike/>
      <sz val="9"/>
      <color rgb="FFFF0000"/>
      <name val="Arial Narrow"/>
      <family val="2"/>
      <charset val="238"/>
    </font>
  </fonts>
  <fills count="7">
    <fill>
      <patternFill patternType="none"/>
    </fill>
    <fill>
      <patternFill patternType="gray125"/>
    </fill>
    <fill>
      <patternFill patternType="solid">
        <fgColor indexed="65"/>
        <bgColor theme="1"/>
      </patternFill>
    </fill>
    <fill>
      <patternFill patternType="solid">
        <fgColor rgb="FF92D050"/>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4">
    <xf numFmtId="0" fontId="0" fillId="0" borderId="0"/>
    <xf numFmtId="0" fontId="3" fillId="0" borderId="0"/>
    <xf numFmtId="0" fontId="10" fillId="0" borderId="0"/>
    <xf numFmtId="0" fontId="10" fillId="0" borderId="0"/>
  </cellStyleXfs>
  <cellXfs count="252">
    <xf numFmtId="0" fontId="0" fillId="0" borderId="0" xfId="0"/>
    <xf numFmtId="0" fontId="5" fillId="0" borderId="0" xfId="0" applyFont="1" applyProtection="1"/>
    <xf numFmtId="0" fontId="0" fillId="0" borderId="0" xfId="0" applyProtection="1"/>
    <xf numFmtId="0" fontId="12" fillId="0" borderId="0" xfId="0" applyFont="1" applyProtection="1"/>
    <xf numFmtId="0" fontId="12" fillId="0" borderId="0" xfId="0" applyFont="1" applyAlignment="1" applyProtection="1">
      <alignment horizontal="center" vertical="center"/>
    </xf>
    <xf numFmtId="3" fontId="12" fillId="0" borderId="0" xfId="0" applyNumberFormat="1" applyFont="1" applyProtection="1"/>
    <xf numFmtId="0" fontId="11" fillId="0" borderId="0" xfId="0" applyFont="1" applyProtection="1"/>
    <xf numFmtId="0" fontId="16" fillId="0" borderId="0" xfId="0" applyFont="1" applyProtection="1"/>
    <xf numFmtId="0" fontId="4" fillId="0" borderId="0" xfId="0" applyFont="1" applyProtection="1"/>
    <xf numFmtId="0" fontId="5" fillId="0" borderId="0" xfId="0" applyFont="1" applyAlignment="1" applyProtection="1">
      <alignment horizontal="center" vertical="center"/>
    </xf>
    <xf numFmtId="3" fontId="5" fillId="0" borderId="0" xfId="0" applyNumberFormat="1" applyFont="1" applyProtection="1"/>
    <xf numFmtId="0" fontId="4" fillId="0" borderId="0" xfId="0" applyFont="1" applyAlignment="1" applyProtection="1">
      <alignment vertical="center"/>
    </xf>
    <xf numFmtId="0" fontId="13" fillId="0" borderId="0" xfId="0" applyFont="1" applyProtection="1"/>
    <xf numFmtId="0" fontId="14" fillId="0" borderId="0" xfId="0" applyFont="1" applyBorder="1" applyAlignment="1" applyProtection="1">
      <alignment horizontal="justify" vertical="center" wrapText="1"/>
    </xf>
    <xf numFmtId="0" fontId="15" fillId="0" borderId="0" xfId="0" applyFont="1" applyBorder="1" applyAlignment="1" applyProtection="1">
      <alignment horizontal="justify" vertical="center" wrapText="1"/>
    </xf>
    <xf numFmtId="3" fontId="17" fillId="0" borderId="0" xfId="0" quotePrefix="1" applyNumberFormat="1" applyFont="1" applyBorder="1" applyAlignment="1" applyProtection="1">
      <alignment horizontal="center" vertical="center"/>
    </xf>
    <xf numFmtId="3" fontId="17" fillId="5" borderId="0" xfId="0" quotePrefix="1" applyNumberFormat="1" applyFont="1" applyFill="1" applyBorder="1" applyAlignment="1" applyProtection="1">
      <alignment horizontal="center" vertical="center"/>
    </xf>
    <xf numFmtId="0" fontId="1" fillId="0" borderId="0" xfId="0" applyFont="1" applyProtection="1"/>
    <xf numFmtId="0" fontId="19" fillId="0" borderId="1" xfId="0" applyFont="1" applyBorder="1" applyAlignment="1" applyProtection="1">
      <alignment horizontal="center" vertical="center" wrapText="1"/>
    </xf>
    <xf numFmtId="0" fontId="19" fillId="0" borderId="1" xfId="0" applyFont="1" applyBorder="1" applyAlignment="1" applyProtection="1">
      <alignment horizontal="justify" vertical="center" wrapText="1"/>
    </xf>
    <xf numFmtId="3" fontId="19" fillId="0" borderId="1" xfId="0" applyNumberFormat="1" applyFont="1" applyBorder="1" applyAlignment="1" applyProtection="1">
      <alignment horizontal="center" vertical="center" wrapText="1"/>
    </xf>
    <xf numFmtId="0" fontId="19" fillId="0" borderId="1" xfId="0" applyFont="1" applyBorder="1" applyAlignment="1" applyProtection="1">
      <alignment horizontal="center" vertical="center" wrapText="1"/>
      <protection locked="0"/>
    </xf>
    <xf numFmtId="4" fontId="19" fillId="0" borderId="1" xfId="0" applyNumberFormat="1" applyFont="1" applyFill="1" applyBorder="1" applyAlignment="1" applyProtection="1">
      <alignment horizontal="center" vertical="center" wrapText="1"/>
      <protection locked="0"/>
    </xf>
    <xf numFmtId="4" fontId="19" fillId="4" borderId="1" xfId="0" applyNumberFormat="1" applyFont="1" applyFill="1" applyBorder="1" applyAlignment="1" applyProtection="1">
      <alignment horizontal="center" vertical="center" wrapText="1"/>
    </xf>
    <xf numFmtId="0" fontId="21" fillId="0" borderId="1" xfId="0" applyFont="1" applyBorder="1" applyAlignment="1" applyProtection="1">
      <alignment horizontal="justify" vertical="center" wrapText="1"/>
    </xf>
    <xf numFmtId="3" fontId="18" fillId="0" borderId="1" xfId="0" quotePrefix="1" applyNumberFormat="1" applyFont="1" applyBorder="1" applyAlignment="1" applyProtection="1">
      <alignment horizontal="center" vertical="center"/>
    </xf>
    <xf numFmtId="3" fontId="18" fillId="5" borderId="1" xfId="0" quotePrefix="1" applyNumberFormat="1" applyFont="1" applyFill="1" applyBorder="1" applyAlignment="1" applyProtection="1">
      <alignment horizontal="center" vertical="center"/>
    </xf>
    <xf numFmtId="4" fontId="21" fillId="4" borderId="1" xfId="0" applyNumberFormat="1" applyFont="1" applyFill="1" applyBorder="1" applyAlignment="1" applyProtection="1">
      <alignment horizontal="center" vertical="center"/>
    </xf>
    <xf numFmtId="3" fontId="19" fillId="2" borderId="1" xfId="0" applyNumberFormat="1" applyFont="1" applyFill="1" applyBorder="1" applyAlignment="1" applyProtection="1">
      <alignment horizontal="center" vertical="center" wrapText="1"/>
    </xf>
    <xf numFmtId="3" fontId="18" fillId="0" borderId="1" xfId="0" quotePrefix="1" applyNumberFormat="1" applyFont="1" applyBorder="1" applyAlignment="1" applyProtection="1">
      <alignment horizontal="center" vertical="center"/>
      <protection locked="0"/>
    </xf>
    <xf numFmtId="0" fontId="22" fillId="0" borderId="0" xfId="0" applyFont="1" applyProtection="1"/>
    <xf numFmtId="0" fontId="20" fillId="0" borderId="1" xfId="0" applyFont="1" applyBorder="1" applyAlignment="1" applyProtection="1">
      <alignment horizontal="left" vertical="center" wrapText="1"/>
    </xf>
    <xf numFmtId="0" fontId="20" fillId="0" borderId="1" xfId="0" applyFont="1" applyBorder="1" applyAlignment="1" applyProtection="1">
      <alignment vertical="center" wrapText="1"/>
    </xf>
    <xf numFmtId="0" fontId="23" fillId="0" borderId="0" xfId="0" applyFont="1" applyProtection="1"/>
    <xf numFmtId="0" fontId="16" fillId="0" borderId="0" xfId="0" applyFont="1" applyAlignment="1" applyProtection="1">
      <alignment horizontal="center" vertical="center"/>
    </xf>
    <xf numFmtId="0" fontId="8" fillId="0" borderId="0" xfId="0" applyFont="1"/>
    <xf numFmtId="0" fontId="25" fillId="0" borderId="0" xfId="0" applyFont="1"/>
    <xf numFmtId="0" fontId="26" fillId="0" borderId="0" xfId="0" applyFont="1" applyProtection="1"/>
    <xf numFmtId="0" fontId="27" fillId="0" borderId="0" xfId="0" applyFont="1" applyProtection="1"/>
    <xf numFmtId="0" fontId="20" fillId="0" borderId="1" xfId="0" applyFont="1" applyBorder="1" applyAlignment="1" applyProtection="1">
      <alignment horizontal="justify" vertical="center" wrapText="1"/>
    </xf>
    <xf numFmtId="0" fontId="18" fillId="0" borderId="1" xfId="0" applyFont="1" applyBorder="1" applyAlignment="1" applyProtection="1">
      <alignment horizontal="justify" vertical="center" wrapText="1"/>
    </xf>
    <xf numFmtId="0" fontId="28" fillId="0" borderId="0" xfId="0" applyFont="1" applyProtection="1"/>
    <xf numFmtId="0" fontId="20" fillId="2" borderId="1" xfId="0" applyFont="1" applyFill="1" applyBorder="1" applyAlignment="1" applyProtection="1">
      <alignment horizontal="justify" vertical="center" wrapText="1"/>
    </xf>
    <xf numFmtId="0" fontId="29" fillId="0" borderId="0" xfId="0" applyFont="1" applyProtection="1"/>
    <xf numFmtId="0" fontId="30" fillId="0" borderId="0" xfId="0" applyFont="1" applyProtection="1"/>
    <xf numFmtId="0" fontId="6" fillId="0" borderId="0" xfId="0" applyFont="1" applyProtection="1"/>
    <xf numFmtId="0" fontId="11" fillId="0" borderId="0" xfId="0" applyFont="1" applyProtection="1"/>
    <xf numFmtId="0" fontId="4" fillId="0" borderId="0" xfId="0" applyFont="1" applyProtection="1"/>
    <xf numFmtId="0" fontId="19" fillId="0" borderId="1" xfId="0" applyFont="1" applyBorder="1" applyAlignment="1" applyProtection="1">
      <alignment horizontal="center" vertical="center" wrapText="1"/>
    </xf>
    <xf numFmtId="0" fontId="19" fillId="0" borderId="1" xfId="0" applyFont="1" applyBorder="1" applyAlignment="1" applyProtection="1">
      <alignment horizontal="justify" vertical="center" wrapText="1"/>
    </xf>
    <xf numFmtId="3" fontId="19" fillId="0" borderId="1" xfId="0" applyNumberFormat="1" applyFont="1" applyBorder="1" applyAlignment="1" applyProtection="1">
      <alignment horizontal="center" vertical="center" wrapText="1"/>
    </xf>
    <xf numFmtId="0" fontId="19" fillId="0" borderId="1" xfId="0" applyFont="1" applyBorder="1" applyAlignment="1" applyProtection="1">
      <alignment horizontal="center" vertical="center" wrapText="1"/>
      <protection locked="0"/>
    </xf>
    <xf numFmtId="4" fontId="19" fillId="0" borderId="1" xfId="0" applyNumberFormat="1" applyFont="1" applyFill="1" applyBorder="1" applyAlignment="1" applyProtection="1">
      <alignment horizontal="center" vertical="center" wrapText="1"/>
      <protection locked="0"/>
    </xf>
    <xf numFmtId="4" fontId="19" fillId="4" borderId="1" xfId="0" applyNumberFormat="1" applyFont="1" applyFill="1" applyBorder="1" applyAlignment="1" applyProtection="1">
      <alignment horizontal="center" vertical="center" wrapText="1"/>
    </xf>
    <xf numFmtId="0" fontId="21" fillId="0" borderId="1" xfId="0" applyFont="1" applyBorder="1" applyAlignment="1" applyProtection="1">
      <alignment horizontal="justify" vertical="center" wrapText="1"/>
    </xf>
    <xf numFmtId="0" fontId="19" fillId="0" borderId="1" xfId="0" applyFont="1" applyBorder="1" applyAlignment="1" applyProtection="1">
      <alignment vertical="center" wrapText="1"/>
    </xf>
    <xf numFmtId="0" fontId="6" fillId="0" borderId="0" xfId="0" applyFont="1" applyAlignment="1" applyProtection="1">
      <alignment horizontal="center" vertical="center"/>
    </xf>
    <xf numFmtId="3" fontId="6" fillId="0" borderId="0" xfId="0" applyNumberFormat="1" applyFont="1" applyProtection="1"/>
    <xf numFmtId="0" fontId="24" fillId="0" borderId="0" xfId="0" applyFont="1" applyProtection="1"/>
    <xf numFmtId="0" fontId="6" fillId="0" borderId="0" xfId="0" applyFont="1" applyProtection="1"/>
    <xf numFmtId="0" fontId="0" fillId="0" borderId="0" xfId="0" applyProtection="1"/>
    <xf numFmtId="0" fontId="11" fillId="0" borderId="0" xfId="0" applyFont="1" applyProtection="1"/>
    <xf numFmtId="0" fontId="4" fillId="0" borderId="0" xfId="0" applyFont="1" applyProtection="1"/>
    <xf numFmtId="0" fontId="19" fillId="0" borderId="1" xfId="0" applyFont="1" applyBorder="1" applyAlignment="1" applyProtection="1">
      <alignment horizontal="center" vertical="center" wrapText="1"/>
    </xf>
    <xf numFmtId="0" fontId="19" fillId="0" borderId="1" xfId="0" applyFont="1" applyBorder="1" applyAlignment="1" applyProtection="1">
      <alignment horizontal="justify" vertical="center" wrapText="1"/>
    </xf>
    <xf numFmtId="0" fontId="19" fillId="0" borderId="1" xfId="0" applyFont="1" applyBorder="1" applyAlignment="1" applyProtection="1">
      <alignment horizontal="center" vertical="center" wrapText="1"/>
      <protection locked="0"/>
    </xf>
    <xf numFmtId="4" fontId="19" fillId="4" borderId="1" xfId="0" applyNumberFormat="1" applyFont="1" applyFill="1" applyBorder="1" applyAlignment="1" applyProtection="1">
      <alignment horizontal="center" vertical="center" wrapText="1"/>
    </xf>
    <xf numFmtId="3" fontId="18" fillId="0" borderId="1" xfId="0" quotePrefix="1" applyNumberFormat="1" applyFont="1" applyBorder="1" applyAlignment="1" applyProtection="1">
      <alignment horizontal="center" vertical="center"/>
    </xf>
    <xf numFmtId="3" fontId="18" fillId="5" borderId="1" xfId="0" quotePrefix="1" applyNumberFormat="1" applyFont="1" applyFill="1" applyBorder="1" applyAlignment="1" applyProtection="1">
      <alignment horizontal="center" vertical="center"/>
    </xf>
    <xf numFmtId="4" fontId="21" fillId="4" borderId="1" xfId="0" applyNumberFormat="1" applyFont="1" applyFill="1" applyBorder="1" applyAlignment="1" applyProtection="1">
      <alignment horizontal="center" vertical="center"/>
    </xf>
    <xf numFmtId="0" fontId="8" fillId="0" borderId="0" xfId="0" applyFont="1"/>
    <xf numFmtId="0" fontId="8" fillId="0" borderId="0" xfId="0" applyFont="1" applyBorder="1"/>
    <xf numFmtId="0" fontId="19" fillId="0" borderId="4" xfId="0" applyFont="1" applyBorder="1" applyAlignment="1" applyProtection="1">
      <alignment horizontal="center" vertical="center" wrapText="1"/>
    </xf>
    <xf numFmtId="0" fontId="25" fillId="3" borderId="0" xfId="0" applyFont="1" applyFill="1"/>
    <xf numFmtId="0" fontId="4" fillId="3" borderId="0" xfId="0" applyFont="1" applyFill="1" applyProtection="1"/>
    <xf numFmtId="3" fontId="32" fillId="0" borderId="1" xfId="0" applyNumberFormat="1" applyFont="1" applyBorder="1" applyAlignment="1">
      <alignment horizontal="center" vertical="center" wrapText="1"/>
    </xf>
    <xf numFmtId="0" fontId="20" fillId="0" borderId="1" xfId="3" applyFont="1" applyBorder="1" applyAlignment="1" applyProtection="1">
      <alignment horizontal="left" vertical="center" wrapText="1"/>
    </xf>
    <xf numFmtId="0" fontId="19" fillId="0" borderId="0" xfId="0" applyFont="1" applyBorder="1" applyAlignment="1" applyProtection="1">
      <alignment horizontal="justify" vertical="center" wrapText="1"/>
    </xf>
    <xf numFmtId="0" fontId="18" fillId="0" borderId="0" xfId="0" applyFont="1" applyBorder="1" applyAlignment="1" applyProtection="1">
      <alignment horizontal="justify" vertical="center" wrapText="1"/>
    </xf>
    <xf numFmtId="3" fontId="18" fillId="0" borderId="0" xfId="0" quotePrefix="1" applyNumberFormat="1" applyFont="1" applyBorder="1" applyAlignment="1" applyProtection="1">
      <alignment horizontal="center" vertical="center"/>
    </xf>
    <xf numFmtId="3" fontId="18" fillId="5" borderId="0" xfId="0" quotePrefix="1" applyNumberFormat="1" applyFont="1" applyFill="1" applyBorder="1" applyAlignment="1" applyProtection="1">
      <alignment horizontal="center" vertical="center"/>
    </xf>
    <xf numFmtId="4" fontId="21" fillId="0" borderId="0" xfId="0" applyNumberFormat="1" applyFont="1" applyFill="1" applyBorder="1" applyAlignment="1" applyProtection="1">
      <alignment horizontal="center" vertical="center"/>
    </xf>
    <xf numFmtId="0" fontId="6" fillId="0" borderId="0" xfId="0" applyFont="1" applyBorder="1" applyAlignment="1">
      <alignment horizontal="justify" wrapText="1"/>
    </xf>
    <xf numFmtId="0" fontId="8" fillId="0" borderId="0" xfId="0" applyFont="1" applyBorder="1" applyAlignment="1">
      <alignment horizontal="justify" wrapText="1"/>
    </xf>
    <xf numFmtId="3" fontId="6" fillId="0" borderId="0" xfId="0" applyNumberFormat="1" applyFont="1" applyFill="1" applyBorder="1" applyAlignment="1">
      <alignment horizontal="center"/>
    </xf>
    <xf numFmtId="0" fontId="6" fillId="0" borderId="0" xfId="0" applyFont="1" applyBorder="1" applyAlignment="1">
      <alignment horizontal="center"/>
    </xf>
    <xf numFmtId="3" fontId="6" fillId="0" borderId="0" xfId="0" applyNumberFormat="1" applyFont="1" applyBorder="1" applyAlignment="1">
      <alignment horizontal="center" wrapText="1"/>
    </xf>
    <xf numFmtId="0" fontId="6" fillId="5" borderId="0" xfId="0" applyNumberFormat="1" applyFont="1" applyFill="1" applyBorder="1"/>
    <xf numFmtId="4" fontId="6" fillId="5" borderId="0" xfId="0" applyNumberFormat="1" applyFont="1" applyFill="1" applyBorder="1" applyAlignment="1">
      <alignment horizontal="right"/>
    </xf>
    <xf numFmtId="4" fontId="6" fillId="5" borderId="0" xfId="0" quotePrefix="1" applyNumberFormat="1" applyFont="1" applyFill="1" applyBorder="1" applyAlignment="1">
      <alignment horizontal="right"/>
    </xf>
    <xf numFmtId="0" fontId="25" fillId="0" borderId="0" xfId="0" applyFont="1" applyBorder="1"/>
    <xf numFmtId="0" fontId="20" fillId="0" borderId="1" xfId="0" applyFont="1" applyBorder="1" applyAlignment="1">
      <alignment horizontal="justify" vertical="center" wrapText="1"/>
    </xf>
    <xf numFmtId="0" fontId="20" fillId="0" borderId="1" xfId="0" applyFont="1" applyBorder="1" applyAlignment="1">
      <alignment horizontal="left" vertical="center" wrapText="1"/>
    </xf>
    <xf numFmtId="0" fontId="16" fillId="0" borderId="0" xfId="0" applyFont="1" applyProtection="1"/>
    <xf numFmtId="0" fontId="4" fillId="0" borderId="0" xfId="0" applyFont="1" applyProtection="1"/>
    <xf numFmtId="0" fontId="19" fillId="0" borderId="1" xfId="0" applyFont="1" applyBorder="1" applyAlignment="1" applyProtection="1">
      <alignment horizontal="center" vertical="center" wrapText="1"/>
    </xf>
    <xf numFmtId="0" fontId="19" fillId="0" borderId="1" xfId="0" applyFont="1" applyBorder="1" applyAlignment="1" applyProtection="1">
      <alignment horizontal="justify" vertical="center" wrapText="1"/>
    </xf>
    <xf numFmtId="3" fontId="19" fillId="0" borderId="1" xfId="0" applyNumberFormat="1" applyFont="1" applyBorder="1" applyAlignment="1" applyProtection="1">
      <alignment horizontal="center" vertical="center" wrapText="1"/>
    </xf>
    <xf numFmtId="0" fontId="19" fillId="0" borderId="1" xfId="0" applyFont="1" applyBorder="1" applyAlignment="1" applyProtection="1">
      <alignment horizontal="center" vertical="center" wrapText="1"/>
      <protection locked="0"/>
    </xf>
    <xf numFmtId="4" fontId="19" fillId="0" borderId="1" xfId="0" applyNumberFormat="1" applyFont="1" applyFill="1" applyBorder="1" applyAlignment="1" applyProtection="1">
      <alignment horizontal="center" vertical="center" wrapText="1"/>
      <protection locked="0"/>
    </xf>
    <xf numFmtId="4" fontId="19" fillId="4" borderId="1" xfId="0" applyNumberFormat="1" applyFont="1" applyFill="1" applyBorder="1" applyAlignment="1" applyProtection="1">
      <alignment horizontal="center" vertical="center" wrapText="1"/>
    </xf>
    <xf numFmtId="0" fontId="21" fillId="0" borderId="1" xfId="0" applyFont="1" applyBorder="1" applyAlignment="1" applyProtection="1">
      <alignment horizontal="justify" vertical="center" wrapText="1"/>
    </xf>
    <xf numFmtId="3" fontId="18" fillId="0" borderId="1" xfId="0" quotePrefix="1" applyNumberFormat="1" applyFont="1" applyBorder="1" applyAlignment="1" applyProtection="1">
      <alignment horizontal="center" vertical="center"/>
    </xf>
    <xf numFmtId="3" fontId="18" fillId="5" borderId="1" xfId="0" quotePrefix="1" applyNumberFormat="1" applyFont="1" applyFill="1" applyBorder="1" applyAlignment="1" applyProtection="1">
      <alignment horizontal="center" vertical="center"/>
    </xf>
    <xf numFmtId="4" fontId="21" fillId="4" borderId="1" xfId="0" applyNumberFormat="1" applyFont="1" applyFill="1" applyBorder="1" applyAlignment="1" applyProtection="1">
      <alignment horizontal="center" vertical="center"/>
    </xf>
    <xf numFmtId="3" fontId="21" fillId="4" borderId="1" xfId="0" applyNumberFormat="1" applyFont="1" applyFill="1" applyBorder="1" applyAlignment="1" applyProtection="1">
      <alignment horizontal="center" vertical="center"/>
    </xf>
    <xf numFmtId="3" fontId="18" fillId="0" borderId="1" xfId="0" quotePrefix="1" applyNumberFormat="1" applyFont="1" applyBorder="1" applyAlignment="1" applyProtection="1">
      <alignment horizontal="center" vertical="center"/>
      <protection locked="0"/>
    </xf>
    <xf numFmtId="0" fontId="20" fillId="0" borderId="1" xfId="0" applyFont="1" applyBorder="1" applyAlignment="1" applyProtection="1">
      <alignment horizontal="left" vertical="center" wrapText="1"/>
    </xf>
    <xf numFmtId="0" fontId="20" fillId="0" borderId="1" xfId="0" applyFont="1" applyBorder="1" applyAlignment="1" applyProtection="1">
      <alignment vertical="center" wrapText="1"/>
    </xf>
    <xf numFmtId="0" fontId="8" fillId="0" borderId="0" xfId="0" applyNumberFormat="1" applyFont="1"/>
    <xf numFmtId="0" fontId="8" fillId="0" borderId="0" xfId="0" applyFont="1"/>
    <xf numFmtId="0" fontId="9" fillId="0" borderId="0" xfId="0" applyFont="1" applyProtection="1">
      <protection locked="0"/>
    </xf>
    <xf numFmtId="0" fontId="9" fillId="0" borderId="0" xfId="0" applyFont="1" applyAlignment="1" applyProtection="1">
      <alignment horizontal="left"/>
      <protection locked="0"/>
    </xf>
    <xf numFmtId="0" fontId="9" fillId="0" borderId="0" xfId="0" applyNumberFormat="1" applyFont="1" applyProtection="1">
      <protection locked="0"/>
    </xf>
    <xf numFmtId="0" fontId="25" fillId="0" borderId="0" xfId="0" applyFont="1"/>
    <xf numFmtId="0" fontId="20" fillId="5" borderId="1" xfId="0" applyFont="1" applyFill="1" applyBorder="1" applyAlignment="1" applyProtection="1">
      <alignment horizontal="left" vertical="center" wrapText="1"/>
    </xf>
    <xf numFmtId="0" fontId="20" fillId="0" borderId="1" xfId="0" applyFont="1" applyBorder="1" applyAlignment="1" applyProtection="1">
      <alignment horizontal="justify" vertical="center" wrapText="1"/>
    </xf>
    <xf numFmtId="0" fontId="18" fillId="0" borderId="1" xfId="0" applyFont="1" applyBorder="1" applyAlignment="1" applyProtection="1">
      <alignment horizontal="justify" vertical="center" wrapText="1"/>
    </xf>
    <xf numFmtId="0" fontId="8" fillId="0" borderId="0" xfId="0" applyFont="1" applyAlignment="1">
      <alignment vertical="center"/>
    </xf>
    <xf numFmtId="0" fontId="19" fillId="0" borderId="1" xfId="0" applyFont="1" applyBorder="1" applyAlignment="1" applyProtection="1">
      <alignment horizontal="left" vertical="center" wrapText="1"/>
    </xf>
    <xf numFmtId="0" fontId="19" fillId="0" borderId="1" xfId="0" applyFont="1" applyFill="1" applyBorder="1" applyAlignment="1" applyProtection="1">
      <alignment horizontal="left" vertical="center" wrapText="1"/>
    </xf>
    <xf numFmtId="0" fontId="19" fillId="5" borderId="1" xfId="0" applyFont="1" applyFill="1" applyBorder="1" applyAlignment="1" applyProtection="1">
      <alignment horizontal="left" vertical="center" wrapText="1"/>
    </xf>
    <xf numFmtId="0" fontId="20" fillId="0" borderId="1" xfId="0" applyFont="1" applyFill="1" applyBorder="1" applyAlignment="1">
      <alignment horizontal="left" vertical="center" wrapText="1"/>
    </xf>
    <xf numFmtId="0" fontId="8" fillId="0" borderId="0" xfId="0" applyFont="1" applyAlignment="1">
      <alignment horizontal="left"/>
    </xf>
    <xf numFmtId="3" fontId="19" fillId="0" borderId="1" xfId="0" applyNumberFormat="1" applyFont="1" applyFill="1" applyBorder="1" applyAlignment="1" applyProtection="1">
      <alignment horizontal="center" vertical="center" wrapText="1"/>
    </xf>
    <xf numFmtId="0" fontId="0" fillId="0" borderId="0" xfId="0" applyFill="1" applyProtection="1"/>
    <xf numFmtId="0" fontId="11" fillId="0" borderId="0" xfId="0" applyFont="1" applyFill="1" applyProtection="1"/>
    <xf numFmtId="4" fontId="6" fillId="0" borderId="0" xfId="0" applyNumberFormat="1" applyFont="1" applyFill="1" applyBorder="1" applyAlignment="1">
      <alignment horizontal="right"/>
    </xf>
    <xf numFmtId="0" fontId="16" fillId="0" borderId="0" xfId="0" applyFont="1" applyFill="1" applyProtection="1"/>
    <xf numFmtId="4" fontId="17" fillId="3" borderId="1" xfId="1" applyNumberFormat="1" applyFont="1" applyFill="1" applyBorder="1" applyAlignment="1" applyProtection="1">
      <alignment horizontal="center" vertical="center" wrapText="1"/>
    </xf>
    <xf numFmtId="3" fontId="17" fillId="3" borderId="4" xfId="1" applyNumberFormat="1" applyFont="1" applyFill="1" applyBorder="1" applyAlignment="1" applyProtection="1">
      <alignment horizontal="center" vertical="center" wrapText="1"/>
    </xf>
    <xf numFmtId="0" fontId="0" fillId="0" borderId="0" xfId="0" applyAlignment="1">
      <alignment vertical="center"/>
    </xf>
    <xf numFmtId="0" fontId="0" fillId="6" borderId="0" xfId="0" applyFill="1" applyAlignment="1">
      <alignment vertical="center"/>
    </xf>
    <xf numFmtId="0" fontId="20" fillId="5" borderId="1" xfId="0" applyFont="1" applyFill="1" applyBorder="1" applyAlignment="1" applyProtection="1">
      <alignment vertical="center" wrapText="1"/>
    </xf>
    <xf numFmtId="0" fontId="33" fillId="0" borderId="1" xfId="0" applyFont="1" applyBorder="1" applyAlignment="1" applyProtection="1">
      <alignment horizontal="left" vertical="top" wrapText="1"/>
    </xf>
    <xf numFmtId="0" fontId="8" fillId="0" borderId="0" xfId="0" applyFont="1" applyBorder="1" applyAlignment="1">
      <alignment horizontal="left" vertical="center" wrapText="1"/>
    </xf>
    <xf numFmtId="0" fontId="0" fillId="0" borderId="0" xfId="0" applyAlignment="1">
      <alignment vertical="center"/>
    </xf>
    <xf numFmtId="0" fontId="4" fillId="0" borderId="1" xfId="0" applyFont="1" applyBorder="1" applyAlignment="1" applyProtection="1">
      <alignment horizontal="center" vertical="center"/>
    </xf>
    <xf numFmtId="3" fontId="20" fillId="0" borderId="4" xfId="0" quotePrefix="1" applyNumberFormat="1" applyFont="1" applyBorder="1" applyAlignment="1" applyProtection="1">
      <alignment horizontal="center" vertical="center"/>
    </xf>
    <xf numFmtId="0" fontId="21" fillId="0" borderId="0" xfId="0" applyFont="1" applyBorder="1" applyAlignment="1" applyProtection="1">
      <alignment horizontal="justify" vertical="center" wrapText="1"/>
    </xf>
    <xf numFmtId="0" fontId="4" fillId="0" borderId="0" xfId="0" applyFont="1" applyProtection="1"/>
    <xf numFmtId="4" fontId="19" fillId="0" borderId="1" xfId="0" applyNumberFormat="1" applyFont="1" applyFill="1" applyBorder="1" applyAlignment="1" applyProtection="1">
      <alignment horizontal="center" vertical="center" wrapText="1"/>
      <protection locked="0"/>
    </xf>
    <xf numFmtId="3" fontId="18" fillId="5" borderId="1" xfId="0" quotePrefix="1" applyNumberFormat="1" applyFont="1" applyFill="1" applyBorder="1" applyAlignment="1" applyProtection="1">
      <alignment horizontal="center" vertical="center"/>
    </xf>
    <xf numFmtId="4" fontId="19" fillId="0" borderId="1" xfId="0" applyNumberFormat="1" applyFont="1" applyFill="1" applyBorder="1" applyAlignment="1" applyProtection="1">
      <alignment horizontal="center" vertical="center" wrapText="1"/>
      <protection locked="0"/>
    </xf>
    <xf numFmtId="4" fontId="19" fillId="0" borderId="1" xfId="0" applyNumberFormat="1" applyFont="1" applyFill="1" applyBorder="1" applyAlignment="1" applyProtection="1">
      <alignment horizontal="center" vertical="center" wrapText="1"/>
      <protection locked="0"/>
    </xf>
    <xf numFmtId="4" fontId="19" fillId="0" borderId="1" xfId="0" applyNumberFormat="1" applyFont="1" applyFill="1" applyBorder="1" applyAlignment="1" applyProtection="1">
      <alignment horizontal="center" vertical="center" wrapText="1"/>
      <protection locked="0"/>
    </xf>
    <xf numFmtId="4" fontId="19" fillId="0" borderId="1" xfId="0" applyNumberFormat="1" applyFont="1" applyFill="1" applyBorder="1" applyAlignment="1" applyProtection="1">
      <alignment horizontal="center" vertical="center" wrapText="1"/>
      <protection locked="0"/>
    </xf>
    <xf numFmtId="4" fontId="19" fillId="0" borderId="1" xfId="0" applyNumberFormat="1" applyFont="1" applyFill="1" applyBorder="1" applyAlignment="1" applyProtection="1">
      <alignment horizontal="center" vertical="center" wrapText="1"/>
      <protection locked="0"/>
    </xf>
    <xf numFmtId="0" fontId="4" fillId="0" borderId="0" xfId="0" applyFont="1" applyProtection="1"/>
    <xf numFmtId="0" fontId="19" fillId="0" borderId="1" xfId="0" applyFont="1" applyBorder="1" applyAlignment="1" applyProtection="1">
      <alignment horizontal="center" vertical="center" wrapText="1"/>
    </xf>
    <xf numFmtId="3" fontId="19" fillId="0" borderId="1" xfId="0" applyNumberFormat="1" applyFont="1" applyBorder="1" applyAlignment="1" applyProtection="1">
      <alignment horizontal="center" vertical="center" wrapText="1"/>
    </xf>
    <xf numFmtId="0" fontId="19" fillId="0" borderId="1" xfId="0" applyFont="1" applyBorder="1" applyAlignment="1" applyProtection="1">
      <alignment horizontal="center" vertical="center" wrapText="1"/>
      <protection locked="0"/>
    </xf>
    <xf numFmtId="4" fontId="19" fillId="0" borderId="1" xfId="0" applyNumberFormat="1" applyFont="1" applyFill="1" applyBorder="1" applyAlignment="1" applyProtection="1">
      <alignment horizontal="center" vertical="center" wrapText="1"/>
      <protection locked="0"/>
    </xf>
    <xf numFmtId="0" fontId="19" fillId="0" borderId="1" xfId="0" applyFont="1" applyBorder="1" applyAlignment="1" applyProtection="1">
      <alignment horizontal="left" vertical="center" wrapText="1"/>
    </xf>
    <xf numFmtId="3" fontId="19" fillId="0" borderId="1" xfId="0" applyNumberFormat="1" applyFont="1" applyFill="1" applyBorder="1" applyAlignment="1" applyProtection="1">
      <alignment horizontal="center" vertical="center" wrapText="1"/>
    </xf>
    <xf numFmtId="0" fontId="4" fillId="0" borderId="0" xfId="0" applyFont="1" applyProtection="1"/>
    <xf numFmtId="0" fontId="1" fillId="0" borderId="0" xfId="0" applyFont="1" applyProtection="1"/>
    <xf numFmtId="0" fontId="19" fillId="0" borderId="1" xfId="0" applyFont="1" applyBorder="1" applyAlignment="1" applyProtection="1">
      <alignment horizontal="center" vertical="center" wrapText="1"/>
    </xf>
    <xf numFmtId="0" fontId="19" fillId="0" borderId="1" xfId="0" applyFont="1" applyBorder="1" applyAlignment="1" applyProtection="1">
      <alignment horizontal="justify" vertical="center" wrapText="1"/>
    </xf>
    <xf numFmtId="3" fontId="19" fillId="0" borderId="1" xfId="0" applyNumberFormat="1" applyFont="1" applyBorder="1" applyAlignment="1" applyProtection="1">
      <alignment horizontal="center" vertical="center" wrapText="1"/>
    </xf>
    <xf numFmtId="0" fontId="19" fillId="0" borderId="1" xfId="0" applyFont="1" applyBorder="1" applyAlignment="1" applyProtection="1">
      <alignment horizontal="center" vertical="center" wrapText="1"/>
      <protection locked="0"/>
    </xf>
    <xf numFmtId="4" fontId="19" fillId="0" borderId="1" xfId="0" applyNumberFormat="1" applyFont="1" applyFill="1" applyBorder="1" applyAlignment="1" applyProtection="1">
      <alignment horizontal="center" vertical="center" wrapText="1"/>
      <protection locked="0"/>
    </xf>
    <xf numFmtId="4" fontId="19" fillId="4" borderId="1" xfId="0" applyNumberFormat="1" applyFont="1" applyFill="1" applyBorder="1" applyAlignment="1" applyProtection="1">
      <alignment horizontal="center" vertical="center" wrapText="1"/>
    </xf>
    <xf numFmtId="3" fontId="18" fillId="0" borderId="1" xfId="0" quotePrefix="1" applyNumberFormat="1" applyFont="1" applyBorder="1" applyAlignment="1" applyProtection="1">
      <alignment horizontal="center" vertical="center"/>
    </xf>
    <xf numFmtId="3" fontId="18" fillId="0" borderId="1" xfId="0" quotePrefix="1" applyNumberFormat="1" applyFont="1" applyBorder="1" applyAlignment="1" applyProtection="1">
      <alignment horizontal="center" vertical="center"/>
      <protection locked="0"/>
    </xf>
    <xf numFmtId="0" fontId="20" fillId="0" borderId="1" xfId="0" applyFont="1" applyBorder="1" applyAlignment="1" applyProtection="1">
      <alignment horizontal="left" vertical="center" wrapText="1"/>
    </xf>
    <xf numFmtId="0" fontId="8" fillId="0" borderId="0" xfId="0" applyFont="1"/>
    <xf numFmtId="0" fontId="25" fillId="0" borderId="0" xfId="0" applyFont="1"/>
    <xf numFmtId="0" fontId="20" fillId="0" borderId="1" xfId="3" applyFont="1" applyBorder="1" applyAlignment="1" applyProtection="1">
      <alignment vertical="center" wrapText="1"/>
    </xf>
    <xf numFmtId="0" fontId="19" fillId="0" borderId="4" xfId="0" applyFont="1" applyBorder="1" applyAlignment="1" applyProtection="1">
      <alignment horizontal="center" vertical="center" wrapText="1"/>
    </xf>
    <xf numFmtId="0" fontId="19" fillId="0" borderId="0" xfId="0" applyFont="1" applyBorder="1" applyAlignment="1" applyProtection="1">
      <alignment horizontal="justify" vertical="center" wrapText="1"/>
    </xf>
    <xf numFmtId="3" fontId="18" fillId="0" borderId="0" xfId="0" quotePrefix="1" applyNumberFormat="1" applyFont="1" applyBorder="1" applyAlignment="1" applyProtection="1">
      <alignment horizontal="center" vertical="center"/>
    </xf>
    <xf numFmtId="3" fontId="18" fillId="5" borderId="0" xfId="0" quotePrefix="1" applyNumberFormat="1" applyFont="1" applyFill="1" applyBorder="1" applyAlignment="1" applyProtection="1">
      <alignment horizontal="center" vertical="center"/>
    </xf>
    <xf numFmtId="0" fontId="20" fillId="0" borderId="1" xfId="0" applyFont="1" applyBorder="1" applyAlignment="1">
      <alignment horizontal="justify" vertical="center" wrapText="1"/>
    </xf>
    <xf numFmtId="0" fontId="20" fillId="5" borderId="1" xfId="0" applyFont="1" applyFill="1" applyBorder="1" applyAlignment="1" applyProtection="1">
      <alignment horizontal="left" vertical="center" wrapText="1"/>
    </xf>
    <xf numFmtId="0" fontId="19" fillId="0" borderId="1" xfId="0" applyFont="1" applyBorder="1" applyAlignment="1" applyProtection="1">
      <alignment horizontal="left" vertical="center" wrapText="1"/>
    </xf>
    <xf numFmtId="3" fontId="19" fillId="0" borderId="1" xfId="0" applyNumberFormat="1" applyFont="1" applyFill="1" applyBorder="1" applyAlignment="1" applyProtection="1">
      <alignment horizontal="center" vertical="center" wrapText="1"/>
    </xf>
    <xf numFmtId="0" fontId="0" fillId="0" borderId="0" xfId="0" applyAlignment="1">
      <alignment vertical="center"/>
    </xf>
    <xf numFmtId="0" fontId="17" fillId="3" borderId="1" xfId="1" applyFont="1" applyFill="1" applyBorder="1" applyAlignment="1" applyProtection="1">
      <alignment horizontal="center" vertical="center" wrapText="1"/>
    </xf>
    <xf numFmtId="3" fontId="17" fillId="3" borderId="1" xfId="1" applyNumberFormat="1" applyFont="1" applyFill="1" applyBorder="1" applyAlignment="1" applyProtection="1">
      <alignment horizontal="center" vertical="center" wrapText="1"/>
    </xf>
    <xf numFmtId="0" fontId="17" fillId="3" borderId="4" xfId="1" applyFont="1" applyFill="1" applyBorder="1" applyAlignment="1" applyProtection="1">
      <alignment horizontal="center" vertical="center" wrapText="1"/>
    </xf>
    <xf numFmtId="4" fontId="17" fillId="3" borderId="4" xfId="1" applyNumberFormat="1" applyFont="1" applyFill="1" applyBorder="1" applyAlignment="1" applyProtection="1">
      <alignment horizontal="center" vertical="center" wrapText="1"/>
    </xf>
    <xf numFmtId="0" fontId="31" fillId="3" borderId="1" xfId="1" applyFont="1" applyFill="1" applyBorder="1" applyAlignment="1" applyProtection="1">
      <alignment horizontal="center" vertical="center" wrapText="1"/>
    </xf>
    <xf numFmtId="0" fontId="31" fillId="3" borderId="4" xfId="1" applyFont="1" applyFill="1" applyBorder="1" applyAlignment="1" applyProtection="1">
      <alignment horizontal="center" vertical="center" wrapText="1"/>
    </xf>
    <xf numFmtId="4" fontId="21" fillId="5" borderId="0" xfId="0" applyNumberFormat="1" applyFont="1" applyFill="1" applyBorder="1" applyAlignment="1" applyProtection="1">
      <alignment horizontal="center" vertical="center"/>
    </xf>
    <xf numFmtId="3" fontId="21" fillId="5" borderId="0" xfId="0" applyNumberFormat="1" applyFont="1" applyFill="1" applyBorder="1" applyAlignment="1" applyProtection="1">
      <alignment horizontal="center" vertical="center"/>
    </xf>
    <xf numFmtId="0" fontId="19" fillId="0" borderId="0" xfId="0" applyFont="1" applyAlignment="1" applyProtection="1">
      <alignment vertical="center" wrapText="1"/>
    </xf>
    <xf numFmtId="0" fontId="20" fillId="0" borderId="1" xfId="0" applyFont="1" applyFill="1" applyBorder="1" applyAlignment="1">
      <alignment horizontal="center" vertical="center" wrapText="1"/>
    </xf>
    <xf numFmtId="3" fontId="19" fillId="5" borderId="1" xfId="0" applyNumberFormat="1" applyFont="1" applyFill="1" applyBorder="1" applyAlignment="1" applyProtection="1">
      <alignment horizontal="center" vertical="center" wrapText="1"/>
    </xf>
    <xf numFmtId="0" fontId="8" fillId="0" borderId="0" xfId="0" applyFont="1" applyAlignment="1">
      <alignment horizontal="left" vertical="center"/>
    </xf>
    <xf numFmtId="0" fontId="0" fillId="0" borderId="0" xfId="0" applyAlignment="1"/>
    <xf numFmtId="0" fontId="0" fillId="0" borderId="0" xfId="0" applyAlignment="1">
      <alignment vertical="center"/>
    </xf>
    <xf numFmtId="0" fontId="6" fillId="0" borderId="0" xfId="0" applyFont="1" applyAlignment="1" applyProtection="1">
      <protection locked="0"/>
    </xf>
    <xf numFmtId="0" fontId="6" fillId="0" borderId="0" xfId="0" applyFont="1" applyAlignment="1" applyProtection="1"/>
    <xf numFmtId="0" fontId="5" fillId="0" borderId="0" xfId="0" applyFont="1" applyAlignment="1" applyProtection="1"/>
    <xf numFmtId="0" fontId="6" fillId="0" borderId="0" xfId="0" applyFont="1" applyAlignment="1" applyProtection="1">
      <alignment horizontal="left" vertical="center"/>
      <protection locked="0"/>
    </xf>
    <xf numFmtId="0" fontId="6" fillId="0" borderId="0" xfId="0" applyFont="1" applyAlignment="1" applyProtection="1">
      <alignment vertical="center" wrapText="1"/>
      <protection locked="0"/>
    </xf>
    <xf numFmtId="3" fontId="21" fillId="0" borderId="1" xfId="0" applyNumberFormat="1" applyFont="1" applyFill="1" applyBorder="1" applyAlignment="1" applyProtection="1">
      <alignment horizontal="center" vertical="center" wrapText="1"/>
    </xf>
    <xf numFmtId="3" fontId="21" fillId="4" borderId="1" xfId="0" applyNumberFormat="1" applyFont="1" applyFill="1" applyBorder="1" applyAlignment="1" applyProtection="1">
      <alignment horizontal="center" vertical="center" wrapText="1"/>
    </xf>
    <xf numFmtId="0" fontId="19" fillId="5" borderId="1" xfId="0" applyFont="1" applyFill="1" applyBorder="1" applyAlignment="1" applyProtection="1">
      <alignment horizontal="justify" vertical="center" wrapText="1"/>
    </xf>
    <xf numFmtId="0" fontId="19" fillId="5" borderId="1" xfId="0" applyFont="1" applyFill="1" applyBorder="1" applyAlignment="1" applyProtection="1">
      <alignment horizontal="center" vertical="center" wrapText="1"/>
    </xf>
    <xf numFmtId="0" fontId="6" fillId="0" borderId="0" xfId="0" applyFont="1" applyAlignment="1" applyProtection="1">
      <alignment horizontal="left" vertical="center"/>
      <protection locked="0"/>
    </xf>
    <xf numFmtId="0" fontId="0" fillId="0" borderId="0" xfId="0" applyAlignment="1">
      <alignment vertical="center"/>
    </xf>
    <xf numFmtId="0" fontId="0" fillId="0" borderId="0" xfId="0" applyAlignment="1"/>
    <xf numFmtId="0" fontId="37" fillId="0" borderId="0" xfId="0" applyFont="1"/>
    <xf numFmtId="0" fontId="38" fillId="0" borderId="0" xfId="0" applyFont="1"/>
    <xf numFmtId="0" fontId="38" fillId="0" borderId="0" xfId="0" applyFont="1" applyAlignment="1">
      <alignment wrapText="1"/>
    </xf>
    <xf numFmtId="0" fontId="19" fillId="0" borderId="5" xfId="0" applyFont="1" applyBorder="1" applyAlignment="1" applyProtection="1">
      <alignment horizontal="justify" vertical="center" wrapText="1"/>
    </xf>
    <xf numFmtId="0" fontId="18" fillId="0" borderId="5" xfId="0" applyFont="1" applyBorder="1" applyAlignment="1" applyProtection="1">
      <alignment horizontal="justify" vertical="center" wrapText="1"/>
    </xf>
    <xf numFmtId="3" fontId="18" fillId="0" borderId="5" xfId="0" quotePrefix="1" applyNumberFormat="1" applyFont="1" applyBorder="1" applyAlignment="1" applyProtection="1">
      <alignment horizontal="center" vertical="center"/>
    </xf>
    <xf numFmtId="3" fontId="18" fillId="5" borderId="5" xfId="0" quotePrefix="1" applyNumberFormat="1" applyFont="1" applyFill="1" applyBorder="1" applyAlignment="1" applyProtection="1">
      <alignment horizontal="center" vertical="center"/>
    </xf>
    <xf numFmtId="4" fontId="21" fillId="4" borderId="5" xfId="0" applyNumberFormat="1" applyFont="1" applyFill="1" applyBorder="1" applyAlignment="1" applyProtection="1">
      <alignment horizontal="center" vertical="center"/>
    </xf>
    <xf numFmtId="0" fontId="0" fillId="0" borderId="1" xfId="0" applyBorder="1" applyAlignment="1"/>
    <xf numFmtId="4" fontId="18" fillId="5" borderId="1" xfId="0" quotePrefix="1" applyNumberFormat="1" applyFont="1" applyFill="1" applyBorder="1" applyAlignment="1" applyProtection="1">
      <alignment horizontal="center" vertical="center"/>
    </xf>
    <xf numFmtId="164" fontId="19" fillId="0" borderId="1" xfId="0" applyNumberFormat="1" applyFont="1" applyFill="1" applyBorder="1" applyAlignment="1" applyProtection="1">
      <alignment horizontal="center" vertical="center" wrapText="1"/>
      <protection locked="0"/>
    </xf>
    <xf numFmtId="0" fontId="19" fillId="0" borderId="1" xfId="0" applyFont="1" applyBorder="1" applyAlignment="1">
      <alignment vertical="center" wrapText="1"/>
    </xf>
    <xf numFmtId="2" fontId="19" fillId="0" borderId="1" xfId="0" applyNumberFormat="1" applyFont="1" applyFill="1" applyBorder="1" applyAlignment="1" applyProtection="1">
      <alignment horizontal="center" vertical="center" wrapText="1"/>
      <protection locked="0"/>
    </xf>
    <xf numFmtId="164" fontId="19" fillId="5" borderId="1" xfId="0" applyNumberFormat="1" applyFont="1" applyFill="1" applyBorder="1" applyAlignment="1" applyProtection="1">
      <alignment horizontal="center" vertical="center" wrapText="1"/>
      <protection locked="0"/>
    </xf>
    <xf numFmtId="164" fontId="19" fillId="0" borderId="1" xfId="0" applyNumberFormat="1" applyFont="1" applyFill="1" applyBorder="1" applyAlignment="1" applyProtection="1">
      <alignment horizontal="center" vertical="center" wrapText="1"/>
    </xf>
    <xf numFmtId="0" fontId="0" fillId="0" borderId="0" xfId="0" applyAlignment="1">
      <alignment vertical="center" wrapText="1"/>
    </xf>
    <xf numFmtId="3" fontId="19" fillId="0" borderId="1" xfId="0" applyNumberFormat="1" applyFont="1" applyFill="1" applyBorder="1" applyAlignment="1" applyProtection="1">
      <alignment horizontal="center" vertical="center" wrapText="1"/>
      <protection locked="0"/>
    </xf>
    <xf numFmtId="0" fontId="19" fillId="0" borderId="0" xfId="0" applyFont="1" applyAlignment="1" applyProtection="1">
      <alignment vertical="center"/>
    </xf>
    <xf numFmtId="3" fontId="21" fillId="4" borderId="6" xfId="0" applyNumberFormat="1" applyFont="1" applyFill="1" applyBorder="1" applyAlignment="1" applyProtection="1">
      <alignment horizontal="center" vertical="center"/>
    </xf>
    <xf numFmtId="0" fontId="4" fillId="0" borderId="0" xfId="0" applyFont="1" applyBorder="1" applyProtection="1"/>
    <xf numFmtId="0" fontId="0" fillId="0" borderId="0" xfId="0" applyBorder="1" applyAlignment="1"/>
    <xf numFmtId="3" fontId="21" fillId="5" borderId="2" xfId="0" applyNumberFormat="1" applyFont="1" applyFill="1" applyBorder="1" applyAlignment="1" applyProtection="1">
      <alignment horizontal="center" vertical="center"/>
    </xf>
    <xf numFmtId="3" fontId="21" fillId="3" borderId="0" xfId="0" applyNumberFormat="1" applyFont="1" applyFill="1" applyBorder="1" applyAlignment="1" applyProtection="1">
      <alignment horizontal="center" vertical="center"/>
    </xf>
    <xf numFmtId="0" fontId="7" fillId="3" borderId="0" xfId="0" applyFont="1" applyFill="1" applyAlignment="1" applyProtection="1">
      <alignment horizontal="center"/>
    </xf>
    <xf numFmtId="0" fontId="21" fillId="3" borderId="1" xfId="0" applyFont="1" applyFill="1" applyBorder="1" applyAlignment="1" applyProtection="1">
      <alignment horizontal="left" vertical="center" wrapText="1"/>
    </xf>
    <xf numFmtId="0" fontId="8" fillId="0" borderId="0" xfId="0" applyFont="1" applyBorder="1" applyAlignment="1">
      <alignment horizontal="left" vertical="center" wrapText="1"/>
    </xf>
    <xf numFmtId="0" fontId="6" fillId="0" borderId="0" xfId="0" applyFont="1" applyAlignment="1" applyProtection="1">
      <alignment horizontal="left" vertical="center"/>
      <protection locked="0"/>
    </xf>
    <xf numFmtId="0" fontId="6" fillId="0" borderId="0" xfId="0" applyFont="1" applyAlignment="1" applyProtection="1">
      <alignment horizontal="left" vertical="center" wrapText="1"/>
      <protection locked="0"/>
    </xf>
    <xf numFmtId="0" fontId="8" fillId="5" borderId="0" xfId="0" applyFont="1" applyFill="1" applyAlignment="1">
      <alignment horizontal="left" vertical="center" wrapText="1"/>
    </xf>
    <xf numFmtId="0" fontId="8" fillId="0" borderId="0" xfId="0" applyFont="1" applyAlignment="1">
      <alignment horizontal="left" vertical="center" wrapText="1"/>
    </xf>
    <xf numFmtId="0" fontId="0" fillId="0" borderId="0" xfId="0" applyAlignment="1">
      <alignment horizontal="left" vertical="center" wrapText="1"/>
    </xf>
    <xf numFmtId="0" fontId="8" fillId="0" borderId="0" xfId="0" applyFont="1" applyAlignment="1">
      <alignment horizontal="left" vertical="center"/>
    </xf>
    <xf numFmtId="0" fontId="24" fillId="0" borderId="0" xfId="0" applyFont="1" applyBorder="1" applyAlignment="1">
      <alignment horizontal="left" vertical="center" wrapText="1"/>
    </xf>
    <xf numFmtId="0" fontId="0" fillId="0" borderId="0" xfId="0" applyFont="1" applyAlignment="1">
      <alignment horizontal="left" vertical="center" wrapText="1"/>
    </xf>
    <xf numFmtId="0" fontId="21" fillId="3" borderId="2" xfId="0" applyFont="1" applyFill="1" applyBorder="1" applyAlignment="1" applyProtection="1">
      <alignment horizontal="left" vertical="center" wrapText="1"/>
    </xf>
    <xf numFmtId="0" fontId="21" fillId="3" borderId="3" xfId="0" applyFont="1" applyFill="1" applyBorder="1" applyAlignment="1" applyProtection="1">
      <alignment horizontal="left" vertical="center" wrapText="1"/>
    </xf>
    <xf numFmtId="0" fontId="21" fillId="3" borderId="2" xfId="0" applyFont="1" applyFill="1" applyBorder="1" applyAlignment="1">
      <alignment horizontal="left" vertical="center"/>
    </xf>
    <xf numFmtId="0" fontId="21" fillId="3" borderId="3" xfId="0" applyFont="1" applyFill="1" applyBorder="1" applyAlignment="1">
      <alignment horizontal="left" vertical="center"/>
    </xf>
    <xf numFmtId="0" fontId="6" fillId="0" borderId="0" xfId="0" applyFont="1" applyAlignment="1" applyProtection="1">
      <alignment horizontal="left"/>
      <protection locked="0"/>
    </xf>
    <xf numFmtId="0" fontId="6" fillId="0" borderId="0" xfId="0" applyFont="1" applyAlignment="1" applyProtection="1">
      <alignment horizontal="left"/>
    </xf>
    <xf numFmtId="0" fontId="6" fillId="5" borderId="0" xfId="0" applyFont="1" applyFill="1" applyAlignment="1">
      <alignment horizontal="left" vertical="center"/>
    </xf>
    <xf numFmtId="0" fontId="0" fillId="0" borderId="0" xfId="0" applyAlignment="1">
      <alignment vertical="center"/>
    </xf>
    <xf numFmtId="0" fontId="2" fillId="3" borderId="0" xfId="0" applyFont="1" applyFill="1" applyAlignment="1" applyProtection="1">
      <alignment horizontal="center"/>
    </xf>
    <xf numFmtId="0" fontId="0" fillId="0" borderId="0" xfId="0" applyAlignment="1"/>
    <xf numFmtId="0" fontId="24" fillId="0" borderId="0" xfId="0" applyFont="1" applyBorder="1" applyAlignment="1">
      <alignment vertical="center" wrapText="1"/>
    </xf>
    <xf numFmtId="0" fontId="6" fillId="0" borderId="0" xfId="0" applyFont="1" applyAlignment="1">
      <alignment horizontal="left" vertical="center" wrapText="1"/>
    </xf>
    <xf numFmtId="0" fontId="35" fillId="3" borderId="0" xfId="0" applyFont="1" applyFill="1" applyAlignment="1" applyProtection="1">
      <alignment horizontal="center"/>
    </xf>
    <xf numFmtId="0" fontId="8" fillId="0" borderId="0" xfId="0" applyFont="1" applyFill="1" applyAlignment="1" applyProtection="1">
      <alignment horizontal="left" vertical="center" wrapText="1"/>
    </xf>
  </cellXfs>
  <cellStyles count="4">
    <cellStyle name="Navadno" xfId="0" builtinId="0"/>
    <cellStyle name="Navadno 2" xfId="1"/>
    <cellStyle name="Normal_radmila-MESO IN MESNI" xfId="2"/>
    <cellStyle name="Normal_renata - vse-MLEKO-IN-MLECNI" xfId="3"/>
  </cellStyles>
  <dxfs count="0"/>
  <tableStyles count="0" defaultTableStyle="TableStyleMedium9" defaultPivotStyle="PivotStyleLight16"/>
  <colors>
    <mruColors>
      <color rgb="FFBEBEBE"/>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X89"/>
  <sheetViews>
    <sheetView view="pageBreakPreview" zoomScale="120" zoomScaleNormal="100" zoomScaleSheetLayoutView="120" workbookViewId="0">
      <pane ySplit="10" topLeftCell="A68" activePane="bottomLeft" state="frozen"/>
      <selection pane="bottomLeft" activeCell="J75" sqref="J75"/>
    </sheetView>
  </sheetViews>
  <sheetFormatPr defaultColWidth="9.33203125" defaultRowHeight="14.4" x14ac:dyDescent="0.3"/>
  <cols>
    <col min="1" max="1" width="4.109375" style="1" customWidth="1"/>
    <col min="2" max="2" width="39.33203125" style="43" customWidth="1"/>
    <col min="3" max="3" width="7" style="9" customWidth="1"/>
    <col min="4" max="4" width="4.44140625" style="10" customWidth="1"/>
    <col min="5" max="5" width="19.88671875" style="1" customWidth="1"/>
    <col min="6" max="7" width="11" style="1" customWidth="1"/>
    <col min="8" max="8" width="11.88671875" style="1" customWidth="1"/>
    <col min="9" max="10" width="11" style="1" customWidth="1"/>
    <col min="11" max="16384" width="9.33203125" style="2"/>
  </cols>
  <sheetData>
    <row r="1" spans="1:10" s="6" customFormat="1" ht="14.25" customHeight="1" x14ac:dyDescent="0.15">
      <c r="A1" s="230" t="s">
        <v>586</v>
      </c>
      <c r="B1" s="230"/>
      <c r="C1" s="230"/>
      <c r="D1" s="230"/>
      <c r="E1" s="230"/>
      <c r="F1" s="230" t="s">
        <v>587</v>
      </c>
      <c r="G1" s="230"/>
      <c r="H1" s="230"/>
      <c r="I1" s="230"/>
      <c r="J1" s="230"/>
    </row>
    <row r="2" spans="1:10" ht="14.25" customHeight="1" x14ac:dyDescent="0.3">
      <c r="A2" s="230" t="s">
        <v>583</v>
      </c>
      <c r="B2" s="230"/>
      <c r="C2" s="230"/>
      <c r="D2" s="230"/>
      <c r="E2" s="230"/>
      <c r="F2" s="192"/>
      <c r="G2" s="193"/>
      <c r="H2" s="59"/>
      <c r="J2" s="194"/>
    </row>
    <row r="3" spans="1:10" s="6" customFormat="1" ht="14.25" customHeight="1" x14ac:dyDescent="0.3">
      <c r="A3" s="230" t="s">
        <v>584</v>
      </c>
      <c r="B3" s="230"/>
      <c r="C3" s="230"/>
      <c r="D3" s="230"/>
      <c r="E3" s="230"/>
      <c r="F3" s="192"/>
      <c r="G3" s="193"/>
      <c r="H3" s="59"/>
      <c r="I3" s="1"/>
      <c r="J3" s="194"/>
    </row>
    <row r="4" spans="1:10" s="7" customFormat="1" ht="14.25" customHeight="1" x14ac:dyDescent="0.3">
      <c r="A4" s="195"/>
      <c r="B4" s="195"/>
      <c r="C4" s="195"/>
      <c r="D4" s="195"/>
      <c r="E4" s="195"/>
      <c r="F4" s="192"/>
      <c r="G4" s="193"/>
      <c r="H4" s="59"/>
      <c r="I4" s="1"/>
      <c r="J4" s="194"/>
    </row>
    <row r="5" spans="1:10" s="7" customFormat="1" ht="49.5" customHeight="1" x14ac:dyDescent="0.3">
      <c r="A5" s="231" t="s">
        <v>585</v>
      </c>
      <c r="B5" s="231"/>
      <c r="C5" s="196"/>
      <c r="D5" s="196"/>
      <c r="E5" s="196"/>
      <c r="F5" s="192"/>
      <c r="G5" s="193"/>
      <c r="H5" s="59"/>
      <c r="I5" s="1"/>
      <c r="J5" s="194"/>
    </row>
    <row r="6" spans="1:10" s="8" customFormat="1" ht="14.25" customHeight="1" x14ac:dyDescent="0.2">
      <c r="A6" s="3"/>
      <c r="B6" s="37"/>
      <c r="C6" s="4"/>
      <c r="D6" s="5"/>
      <c r="E6" s="3"/>
      <c r="F6" s="3"/>
      <c r="G6" s="3"/>
      <c r="H6" s="3"/>
      <c r="I6" s="3"/>
      <c r="J6" s="3"/>
    </row>
    <row r="7" spans="1:10" s="8" customFormat="1" ht="18.75" customHeight="1" x14ac:dyDescent="0.35">
      <c r="A7" s="227" t="s">
        <v>464</v>
      </c>
      <c r="B7" s="227"/>
      <c r="C7" s="227"/>
      <c r="D7" s="227"/>
      <c r="E7" s="227"/>
      <c r="F7" s="227"/>
      <c r="G7" s="227"/>
      <c r="H7" s="227"/>
      <c r="I7" s="227"/>
      <c r="J7" s="227"/>
    </row>
    <row r="8" spans="1:10" s="155" customFormat="1" ht="13.5" customHeight="1" x14ac:dyDescent="0.2">
      <c r="A8" s="3"/>
      <c r="B8" s="37"/>
      <c r="C8" s="4"/>
      <c r="D8" s="5"/>
      <c r="E8" s="3"/>
      <c r="F8" s="3"/>
      <c r="G8" s="3"/>
      <c r="H8" s="3"/>
      <c r="I8" s="3"/>
      <c r="J8" s="3"/>
    </row>
    <row r="9" spans="1:10" s="155" customFormat="1" ht="31.5" customHeight="1" x14ac:dyDescent="0.25">
      <c r="A9" s="178" t="s">
        <v>3</v>
      </c>
      <c r="B9" s="178" t="s">
        <v>4</v>
      </c>
      <c r="C9" s="179" t="s">
        <v>5</v>
      </c>
      <c r="D9" s="179" t="s">
        <v>111</v>
      </c>
      <c r="E9" s="129" t="s">
        <v>6</v>
      </c>
      <c r="F9" s="129" t="s">
        <v>101</v>
      </c>
      <c r="G9" s="129" t="s">
        <v>102</v>
      </c>
      <c r="H9" s="129" t="s">
        <v>185</v>
      </c>
      <c r="I9" s="129" t="s">
        <v>105</v>
      </c>
      <c r="J9" s="129" t="s">
        <v>414</v>
      </c>
    </row>
    <row r="10" spans="1:10" s="8" customFormat="1" ht="16.5" customHeight="1" x14ac:dyDescent="0.2">
      <c r="A10" s="178">
        <v>1</v>
      </c>
      <c r="B10" s="178">
        <v>2</v>
      </c>
      <c r="C10" s="179">
        <v>3</v>
      </c>
      <c r="D10" s="179">
        <v>4</v>
      </c>
      <c r="E10" s="179">
        <v>5</v>
      </c>
      <c r="F10" s="179">
        <v>6</v>
      </c>
      <c r="G10" s="129" t="s">
        <v>103</v>
      </c>
      <c r="H10" s="179" t="s">
        <v>104</v>
      </c>
      <c r="I10" s="129" t="s">
        <v>106</v>
      </c>
      <c r="J10" s="179">
        <v>10</v>
      </c>
    </row>
    <row r="11" spans="1:10" s="8" customFormat="1" ht="18" customHeight="1" x14ac:dyDescent="0.25">
      <c r="A11" s="228" t="s">
        <v>537</v>
      </c>
      <c r="B11" s="228"/>
      <c r="C11" s="228"/>
      <c r="D11" s="228"/>
      <c r="E11" s="228"/>
      <c r="F11" s="228"/>
      <c r="G11" s="228"/>
      <c r="H11" s="228"/>
      <c r="I11" s="228"/>
      <c r="J11" s="228"/>
    </row>
    <row r="12" spans="1:10" s="94" customFormat="1" ht="19.5" customHeight="1" x14ac:dyDescent="0.25">
      <c r="A12" s="157" t="s">
        <v>614</v>
      </c>
      <c r="B12" s="165" t="s">
        <v>455</v>
      </c>
      <c r="C12" s="159">
        <v>1000</v>
      </c>
      <c r="D12" s="159" t="s">
        <v>1</v>
      </c>
      <c r="E12" s="160"/>
      <c r="F12" s="161"/>
      <c r="G12" s="162">
        <f>C12*F12</f>
        <v>0</v>
      </c>
      <c r="H12" s="162">
        <f>G12*0.095</f>
        <v>0</v>
      </c>
      <c r="I12" s="162">
        <f>G12+H12</f>
        <v>0</v>
      </c>
      <c r="J12" s="176"/>
    </row>
    <row r="13" spans="1:10" s="8" customFormat="1" ht="30" customHeight="1" x14ac:dyDescent="0.2">
      <c r="A13" s="157" t="s">
        <v>615</v>
      </c>
      <c r="B13" s="165" t="s">
        <v>234</v>
      </c>
      <c r="C13" s="159">
        <v>3600</v>
      </c>
      <c r="D13" s="159" t="s">
        <v>0</v>
      </c>
      <c r="E13" s="160"/>
      <c r="F13" s="161"/>
      <c r="G13" s="162">
        <f t="shared" ref="G13:G43" si="0">C13*F13</f>
        <v>0</v>
      </c>
      <c r="H13" s="162">
        <f t="shared" ref="H13:H43" si="1">G13*0.095</f>
        <v>0</v>
      </c>
      <c r="I13" s="162">
        <f t="shared" ref="I13:I43" si="2">G13+H13</f>
        <v>0</v>
      </c>
      <c r="J13" s="176"/>
    </row>
    <row r="14" spans="1:10" s="94" customFormat="1" ht="27" x14ac:dyDescent="0.2">
      <c r="A14" s="157" t="s">
        <v>616</v>
      </c>
      <c r="B14" s="165" t="s">
        <v>235</v>
      </c>
      <c r="C14" s="159">
        <v>120</v>
      </c>
      <c r="D14" s="159" t="s">
        <v>0</v>
      </c>
      <c r="E14" s="160"/>
      <c r="F14" s="161"/>
      <c r="G14" s="162">
        <f t="shared" si="0"/>
        <v>0</v>
      </c>
      <c r="H14" s="162">
        <f t="shared" si="1"/>
        <v>0</v>
      </c>
      <c r="I14" s="162">
        <f t="shared" si="2"/>
        <v>0</v>
      </c>
      <c r="J14" s="176"/>
    </row>
    <row r="15" spans="1:10" s="8" customFormat="1" ht="20.25" customHeight="1" x14ac:dyDescent="0.25">
      <c r="A15" s="157" t="s">
        <v>617</v>
      </c>
      <c r="B15" s="165" t="s">
        <v>238</v>
      </c>
      <c r="C15" s="159">
        <v>1000</v>
      </c>
      <c r="D15" s="159" t="s">
        <v>1</v>
      </c>
      <c r="E15" s="160"/>
      <c r="F15" s="161"/>
      <c r="G15" s="162">
        <f t="shared" si="0"/>
        <v>0</v>
      </c>
      <c r="H15" s="162">
        <f t="shared" si="1"/>
        <v>0</v>
      </c>
      <c r="I15" s="162">
        <f t="shared" si="2"/>
        <v>0</v>
      </c>
      <c r="J15" s="176"/>
    </row>
    <row r="16" spans="1:10" s="8" customFormat="1" ht="30" customHeight="1" x14ac:dyDescent="0.2">
      <c r="A16" s="157" t="s">
        <v>618</v>
      </c>
      <c r="B16" s="165" t="s">
        <v>189</v>
      </c>
      <c r="C16" s="159">
        <v>1500</v>
      </c>
      <c r="D16" s="159" t="s">
        <v>1</v>
      </c>
      <c r="E16" s="160"/>
      <c r="F16" s="161"/>
      <c r="G16" s="162">
        <f t="shared" si="0"/>
        <v>0</v>
      </c>
      <c r="H16" s="162">
        <f t="shared" si="1"/>
        <v>0</v>
      </c>
      <c r="I16" s="162">
        <f t="shared" si="2"/>
        <v>0</v>
      </c>
      <c r="J16" s="176"/>
    </row>
    <row r="17" spans="1:10" s="8" customFormat="1" ht="33" customHeight="1" x14ac:dyDescent="0.2">
      <c r="A17" s="157" t="s">
        <v>619</v>
      </c>
      <c r="B17" s="165" t="s">
        <v>228</v>
      </c>
      <c r="C17" s="159">
        <v>50</v>
      </c>
      <c r="D17" s="159" t="s">
        <v>1</v>
      </c>
      <c r="E17" s="160"/>
      <c r="F17" s="161"/>
      <c r="G17" s="162">
        <f t="shared" si="0"/>
        <v>0</v>
      </c>
      <c r="H17" s="162">
        <f t="shared" si="1"/>
        <v>0</v>
      </c>
      <c r="I17" s="162">
        <f t="shared" si="2"/>
        <v>0</v>
      </c>
      <c r="J17" s="176"/>
    </row>
    <row r="18" spans="1:10" s="8" customFormat="1" ht="33" customHeight="1" x14ac:dyDescent="0.2">
      <c r="A18" s="157" t="s">
        <v>624</v>
      </c>
      <c r="B18" s="165" t="s">
        <v>432</v>
      </c>
      <c r="C18" s="159">
        <v>2900</v>
      </c>
      <c r="D18" s="159" t="s">
        <v>1</v>
      </c>
      <c r="E18" s="160"/>
      <c r="F18" s="161"/>
      <c r="G18" s="162">
        <f t="shared" si="0"/>
        <v>0</v>
      </c>
      <c r="H18" s="162">
        <f t="shared" si="1"/>
        <v>0</v>
      </c>
      <c r="I18" s="162">
        <f t="shared" si="2"/>
        <v>0</v>
      </c>
      <c r="J18" s="176"/>
    </row>
    <row r="19" spans="1:10" s="8" customFormat="1" ht="21.75" customHeight="1" x14ac:dyDescent="0.2">
      <c r="A19" s="157" t="s">
        <v>625</v>
      </c>
      <c r="B19" s="165" t="s">
        <v>174</v>
      </c>
      <c r="C19" s="159">
        <v>100</v>
      </c>
      <c r="D19" s="159" t="s">
        <v>0</v>
      </c>
      <c r="E19" s="160"/>
      <c r="F19" s="161"/>
      <c r="G19" s="162">
        <f t="shared" si="0"/>
        <v>0</v>
      </c>
      <c r="H19" s="162">
        <f t="shared" si="1"/>
        <v>0</v>
      </c>
      <c r="I19" s="162">
        <f t="shared" si="2"/>
        <v>0</v>
      </c>
      <c r="J19" s="176"/>
    </row>
    <row r="20" spans="1:10" s="8" customFormat="1" ht="30" customHeight="1" x14ac:dyDescent="0.2">
      <c r="A20" s="157" t="s">
        <v>626</v>
      </c>
      <c r="B20" s="165" t="s">
        <v>190</v>
      </c>
      <c r="C20" s="159">
        <v>20</v>
      </c>
      <c r="D20" s="159" t="s">
        <v>0</v>
      </c>
      <c r="E20" s="160"/>
      <c r="F20" s="161"/>
      <c r="G20" s="162">
        <f t="shared" si="0"/>
        <v>0</v>
      </c>
      <c r="H20" s="162">
        <f t="shared" si="1"/>
        <v>0</v>
      </c>
      <c r="I20" s="162">
        <f t="shared" si="2"/>
        <v>0</v>
      </c>
      <c r="J20" s="176"/>
    </row>
    <row r="21" spans="1:10" s="8" customFormat="1" ht="33.75" customHeight="1" x14ac:dyDescent="0.2">
      <c r="A21" s="157" t="s">
        <v>627</v>
      </c>
      <c r="B21" s="165" t="s">
        <v>191</v>
      </c>
      <c r="C21" s="159">
        <v>1500</v>
      </c>
      <c r="D21" s="159" t="s">
        <v>0</v>
      </c>
      <c r="E21" s="160"/>
      <c r="F21" s="161"/>
      <c r="G21" s="162">
        <f t="shared" si="0"/>
        <v>0</v>
      </c>
      <c r="H21" s="162">
        <f t="shared" si="1"/>
        <v>0</v>
      </c>
      <c r="I21" s="162">
        <f t="shared" si="2"/>
        <v>0</v>
      </c>
      <c r="J21" s="176"/>
    </row>
    <row r="22" spans="1:10" s="8" customFormat="1" ht="28.5" customHeight="1" x14ac:dyDescent="0.2">
      <c r="A22" s="157" t="s">
        <v>628</v>
      </c>
      <c r="B22" s="165" t="s">
        <v>435</v>
      </c>
      <c r="C22" s="159">
        <v>360</v>
      </c>
      <c r="D22" s="159" t="s">
        <v>1</v>
      </c>
      <c r="E22" s="160"/>
      <c r="F22" s="161"/>
      <c r="G22" s="162">
        <f t="shared" si="0"/>
        <v>0</v>
      </c>
      <c r="H22" s="162">
        <f t="shared" si="1"/>
        <v>0</v>
      </c>
      <c r="I22" s="162">
        <f t="shared" si="2"/>
        <v>0</v>
      </c>
      <c r="J22" s="176"/>
    </row>
    <row r="23" spans="1:10" s="8" customFormat="1" ht="27" x14ac:dyDescent="0.2">
      <c r="A23" s="157" t="s">
        <v>613</v>
      </c>
      <c r="B23" s="165" t="s">
        <v>434</v>
      </c>
      <c r="C23" s="159">
        <v>400</v>
      </c>
      <c r="D23" s="159" t="s">
        <v>1</v>
      </c>
      <c r="E23" s="160"/>
      <c r="F23" s="161"/>
      <c r="G23" s="162">
        <f t="shared" si="0"/>
        <v>0</v>
      </c>
      <c r="H23" s="162">
        <f t="shared" si="1"/>
        <v>0</v>
      </c>
      <c r="I23" s="162">
        <f t="shared" si="2"/>
        <v>0</v>
      </c>
      <c r="J23" s="176"/>
    </row>
    <row r="24" spans="1:10" s="8" customFormat="1" ht="27" x14ac:dyDescent="0.2">
      <c r="A24" s="157" t="s">
        <v>576</v>
      </c>
      <c r="B24" s="165" t="s">
        <v>241</v>
      </c>
      <c r="C24" s="159">
        <v>400</v>
      </c>
      <c r="D24" s="159" t="s">
        <v>1</v>
      </c>
      <c r="E24" s="160"/>
      <c r="F24" s="161"/>
      <c r="G24" s="162">
        <f t="shared" si="0"/>
        <v>0</v>
      </c>
      <c r="H24" s="162">
        <f t="shared" si="1"/>
        <v>0</v>
      </c>
      <c r="I24" s="162">
        <f t="shared" si="2"/>
        <v>0</v>
      </c>
      <c r="J24" s="176"/>
    </row>
    <row r="25" spans="1:10" s="155" customFormat="1" ht="13.5" x14ac:dyDescent="0.2">
      <c r="A25" s="157" t="s">
        <v>577</v>
      </c>
      <c r="B25" s="165" t="s">
        <v>629</v>
      </c>
      <c r="C25" s="159">
        <v>100</v>
      </c>
      <c r="D25" s="159" t="s">
        <v>1</v>
      </c>
      <c r="E25" s="160"/>
      <c r="F25" s="161"/>
      <c r="G25" s="162">
        <f t="shared" si="0"/>
        <v>0</v>
      </c>
      <c r="H25" s="162">
        <f t="shared" si="1"/>
        <v>0</v>
      </c>
      <c r="I25" s="162">
        <f t="shared" si="2"/>
        <v>0</v>
      </c>
      <c r="J25" s="176"/>
    </row>
    <row r="26" spans="1:10" s="8" customFormat="1" ht="27.75" customHeight="1" x14ac:dyDescent="0.2">
      <c r="A26" s="157" t="s">
        <v>578</v>
      </c>
      <c r="B26" s="165" t="s">
        <v>436</v>
      </c>
      <c r="C26" s="159">
        <v>10</v>
      </c>
      <c r="D26" s="159" t="s">
        <v>1</v>
      </c>
      <c r="E26" s="160"/>
      <c r="F26" s="161"/>
      <c r="G26" s="162">
        <f t="shared" si="0"/>
        <v>0</v>
      </c>
      <c r="H26" s="162">
        <f t="shared" si="1"/>
        <v>0</v>
      </c>
      <c r="I26" s="162">
        <f t="shared" si="2"/>
        <v>0</v>
      </c>
      <c r="J26" s="176"/>
    </row>
    <row r="27" spans="1:10" s="8" customFormat="1" ht="33" customHeight="1" x14ac:dyDescent="0.2">
      <c r="A27" s="157" t="s">
        <v>634</v>
      </c>
      <c r="B27" s="165" t="s">
        <v>242</v>
      </c>
      <c r="C27" s="159">
        <v>400</v>
      </c>
      <c r="D27" s="159" t="s">
        <v>1</v>
      </c>
      <c r="E27" s="160"/>
      <c r="F27" s="161"/>
      <c r="G27" s="162">
        <f t="shared" si="0"/>
        <v>0</v>
      </c>
      <c r="H27" s="162">
        <f t="shared" si="1"/>
        <v>0</v>
      </c>
      <c r="I27" s="162">
        <f t="shared" si="2"/>
        <v>0</v>
      </c>
      <c r="J27" s="176"/>
    </row>
    <row r="28" spans="1:10" s="94" customFormat="1" ht="39" customHeight="1" x14ac:dyDescent="0.2">
      <c r="A28" s="157" t="s">
        <v>635</v>
      </c>
      <c r="B28" s="165" t="s">
        <v>272</v>
      </c>
      <c r="C28" s="159">
        <v>50</v>
      </c>
      <c r="D28" s="159" t="s">
        <v>1</v>
      </c>
      <c r="E28" s="160"/>
      <c r="F28" s="161"/>
      <c r="G28" s="162">
        <f t="shared" si="0"/>
        <v>0</v>
      </c>
      <c r="H28" s="162">
        <f t="shared" si="1"/>
        <v>0</v>
      </c>
      <c r="I28" s="162">
        <f t="shared" si="2"/>
        <v>0</v>
      </c>
      <c r="J28" s="176"/>
    </row>
    <row r="29" spans="1:10" s="8" customFormat="1" ht="30" customHeight="1" x14ac:dyDescent="0.2">
      <c r="A29" s="157" t="s">
        <v>636</v>
      </c>
      <c r="B29" s="76" t="s">
        <v>69</v>
      </c>
      <c r="C29" s="159">
        <v>20</v>
      </c>
      <c r="D29" s="159" t="s">
        <v>1</v>
      </c>
      <c r="E29" s="160"/>
      <c r="F29" s="161"/>
      <c r="G29" s="162">
        <f t="shared" si="0"/>
        <v>0</v>
      </c>
      <c r="H29" s="162">
        <f t="shared" si="1"/>
        <v>0</v>
      </c>
      <c r="I29" s="162">
        <f t="shared" si="2"/>
        <v>0</v>
      </c>
      <c r="J29" s="176"/>
    </row>
    <row r="30" spans="1:10" s="94" customFormat="1" ht="42" customHeight="1" x14ac:dyDescent="0.25">
      <c r="A30" s="157" t="s">
        <v>637</v>
      </c>
      <c r="B30" s="165" t="s">
        <v>438</v>
      </c>
      <c r="C30" s="137">
        <v>250</v>
      </c>
      <c r="D30" s="159" t="s">
        <v>1</v>
      </c>
      <c r="E30" s="160"/>
      <c r="F30" s="161"/>
      <c r="G30" s="162">
        <f t="shared" si="0"/>
        <v>0</v>
      </c>
      <c r="H30" s="162">
        <f t="shared" si="1"/>
        <v>0</v>
      </c>
      <c r="I30" s="162">
        <f t="shared" si="2"/>
        <v>0</v>
      </c>
      <c r="J30" s="176"/>
    </row>
    <row r="31" spans="1:10" s="140" customFormat="1" ht="17.25" customHeight="1" x14ac:dyDescent="0.25">
      <c r="A31" s="157" t="s">
        <v>638</v>
      </c>
      <c r="B31" s="165" t="s">
        <v>454</v>
      </c>
      <c r="C31" s="137">
        <v>200</v>
      </c>
      <c r="D31" s="159" t="s">
        <v>1</v>
      </c>
      <c r="E31" s="160"/>
      <c r="F31" s="161"/>
      <c r="G31" s="162">
        <f t="shared" si="0"/>
        <v>0</v>
      </c>
      <c r="H31" s="162">
        <f t="shared" si="1"/>
        <v>0</v>
      </c>
      <c r="I31" s="162">
        <f t="shared" si="2"/>
        <v>0</v>
      </c>
      <c r="J31" s="176"/>
    </row>
    <row r="32" spans="1:10" s="140" customFormat="1" ht="32.25" customHeight="1" x14ac:dyDescent="0.25">
      <c r="A32" s="157" t="s">
        <v>639</v>
      </c>
      <c r="B32" s="165" t="s">
        <v>240</v>
      </c>
      <c r="C32" s="159">
        <v>120</v>
      </c>
      <c r="D32" s="159" t="s">
        <v>1</v>
      </c>
      <c r="E32" s="160"/>
      <c r="F32" s="161"/>
      <c r="G32" s="162">
        <f t="shared" si="0"/>
        <v>0</v>
      </c>
      <c r="H32" s="162">
        <f t="shared" si="1"/>
        <v>0</v>
      </c>
      <c r="I32" s="162">
        <f t="shared" si="2"/>
        <v>0</v>
      </c>
      <c r="J32" s="176"/>
    </row>
    <row r="33" spans="1:10" s="140" customFormat="1" ht="32.25" customHeight="1" x14ac:dyDescent="0.25">
      <c r="A33" s="157" t="s">
        <v>640</v>
      </c>
      <c r="B33" s="165" t="s">
        <v>243</v>
      </c>
      <c r="C33" s="159">
        <v>100</v>
      </c>
      <c r="D33" s="159" t="s">
        <v>1</v>
      </c>
      <c r="E33" s="160"/>
      <c r="F33" s="161"/>
      <c r="G33" s="162">
        <f t="shared" si="0"/>
        <v>0</v>
      </c>
      <c r="H33" s="162">
        <f t="shared" si="1"/>
        <v>0</v>
      </c>
      <c r="I33" s="162">
        <f t="shared" si="2"/>
        <v>0</v>
      </c>
      <c r="J33" s="176"/>
    </row>
    <row r="34" spans="1:10" s="8" customFormat="1" ht="13.2" x14ac:dyDescent="0.25">
      <c r="A34" s="157" t="s">
        <v>641</v>
      </c>
      <c r="B34" s="134" t="s">
        <v>662</v>
      </c>
      <c r="C34" s="159">
        <v>100</v>
      </c>
      <c r="D34" s="159" t="s">
        <v>1</v>
      </c>
      <c r="E34" s="160"/>
      <c r="F34" s="161"/>
      <c r="G34" s="162">
        <f t="shared" si="0"/>
        <v>0</v>
      </c>
      <c r="H34" s="162">
        <f t="shared" si="1"/>
        <v>0</v>
      </c>
      <c r="I34" s="162">
        <f t="shared" si="2"/>
        <v>0</v>
      </c>
      <c r="J34" s="176"/>
    </row>
    <row r="35" spans="1:10" s="8" customFormat="1" ht="20.25" customHeight="1" x14ac:dyDescent="0.2">
      <c r="A35" s="157" t="s">
        <v>642</v>
      </c>
      <c r="B35" s="165" t="s">
        <v>244</v>
      </c>
      <c r="C35" s="159">
        <v>80</v>
      </c>
      <c r="D35" s="159" t="s">
        <v>1</v>
      </c>
      <c r="E35" s="160"/>
      <c r="F35" s="161"/>
      <c r="G35" s="162">
        <f t="shared" si="0"/>
        <v>0</v>
      </c>
      <c r="H35" s="162">
        <f t="shared" si="1"/>
        <v>0</v>
      </c>
      <c r="I35" s="162">
        <f t="shared" si="2"/>
        <v>0</v>
      </c>
      <c r="J35" s="176"/>
    </row>
    <row r="36" spans="1:10" s="155" customFormat="1" ht="18.75" customHeight="1" x14ac:dyDescent="0.2">
      <c r="A36" s="157" t="s">
        <v>643</v>
      </c>
      <c r="B36" s="165" t="s">
        <v>184</v>
      </c>
      <c r="C36" s="159">
        <v>10</v>
      </c>
      <c r="D36" s="159" t="s">
        <v>1</v>
      </c>
      <c r="E36" s="160"/>
      <c r="F36" s="161"/>
      <c r="G36" s="162">
        <f t="shared" si="0"/>
        <v>0</v>
      </c>
      <c r="H36" s="162">
        <f t="shared" si="1"/>
        <v>0</v>
      </c>
      <c r="I36" s="162">
        <f t="shared" si="2"/>
        <v>0</v>
      </c>
      <c r="J36" s="176"/>
    </row>
    <row r="37" spans="1:10" s="155" customFormat="1" ht="18.75" customHeight="1" x14ac:dyDescent="0.2">
      <c r="A37" s="157" t="s">
        <v>644</v>
      </c>
      <c r="B37" s="165" t="s">
        <v>245</v>
      </c>
      <c r="C37" s="159">
        <v>50</v>
      </c>
      <c r="D37" s="159" t="s">
        <v>1</v>
      </c>
      <c r="E37" s="160"/>
      <c r="F37" s="161"/>
      <c r="G37" s="162">
        <f t="shared" si="0"/>
        <v>0</v>
      </c>
      <c r="H37" s="162">
        <f t="shared" si="1"/>
        <v>0</v>
      </c>
      <c r="I37" s="162">
        <f t="shared" si="2"/>
        <v>0</v>
      </c>
      <c r="J37" s="176"/>
    </row>
    <row r="38" spans="1:10" s="155" customFormat="1" ht="33.75" customHeight="1" x14ac:dyDescent="0.2">
      <c r="A38" s="157" t="s">
        <v>645</v>
      </c>
      <c r="B38" s="165" t="s">
        <v>246</v>
      </c>
      <c r="C38" s="159">
        <v>150</v>
      </c>
      <c r="D38" s="159" t="s">
        <v>1</v>
      </c>
      <c r="E38" s="160"/>
      <c r="F38" s="161"/>
      <c r="G38" s="162">
        <f t="shared" si="0"/>
        <v>0</v>
      </c>
      <c r="H38" s="162">
        <f t="shared" si="1"/>
        <v>0</v>
      </c>
      <c r="I38" s="162">
        <f t="shared" si="2"/>
        <v>0</v>
      </c>
      <c r="J38" s="176"/>
    </row>
    <row r="39" spans="1:10" s="8" customFormat="1" ht="26.25" customHeight="1" x14ac:dyDescent="0.2">
      <c r="A39" s="157" t="s">
        <v>646</v>
      </c>
      <c r="B39" s="165" t="s">
        <v>247</v>
      </c>
      <c r="C39" s="159">
        <v>5</v>
      </c>
      <c r="D39" s="159" t="s">
        <v>1</v>
      </c>
      <c r="E39" s="160"/>
      <c r="F39" s="161"/>
      <c r="G39" s="162">
        <f t="shared" si="0"/>
        <v>0</v>
      </c>
      <c r="H39" s="162">
        <f t="shared" si="1"/>
        <v>0</v>
      </c>
      <c r="I39" s="162">
        <f t="shared" si="2"/>
        <v>0</v>
      </c>
      <c r="J39" s="176"/>
    </row>
    <row r="40" spans="1:10" s="8" customFormat="1" ht="30" customHeight="1" x14ac:dyDescent="0.2">
      <c r="A40" s="157" t="s">
        <v>647</v>
      </c>
      <c r="B40" s="168" t="s">
        <v>251</v>
      </c>
      <c r="C40" s="159">
        <v>500</v>
      </c>
      <c r="D40" s="159" t="s">
        <v>0</v>
      </c>
      <c r="E40" s="160"/>
      <c r="F40" s="161"/>
      <c r="G40" s="162">
        <f t="shared" si="0"/>
        <v>0</v>
      </c>
      <c r="H40" s="162">
        <f t="shared" si="1"/>
        <v>0</v>
      </c>
      <c r="I40" s="162">
        <f t="shared" si="2"/>
        <v>0</v>
      </c>
      <c r="J40" s="176"/>
    </row>
    <row r="41" spans="1:10" s="8" customFormat="1" ht="31.5" customHeight="1" x14ac:dyDescent="0.2">
      <c r="A41" s="157" t="s">
        <v>648</v>
      </c>
      <c r="B41" s="168" t="s">
        <v>275</v>
      </c>
      <c r="C41" s="159">
        <v>36</v>
      </c>
      <c r="D41" s="159" t="s">
        <v>192</v>
      </c>
      <c r="E41" s="160"/>
      <c r="F41" s="161"/>
      <c r="G41" s="162">
        <f t="shared" si="0"/>
        <v>0</v>
      </c>
      <c r="H41" s="162">
        <f t="shared" si="1"/>
        <v>0</v>
      </c>
      <c r="I41" s="162">
        <f t="shared" si="2"/>
        <v>0</v>
      </c>
      <c r="J41" s="176"/>
    </row>
    <row r="42" spans="1:10" s="155" customFormat="1" ht="31.5" customHeight="1" x14ac:dyDescent="0.25">
      <c r="A42" s="157" t="s">
        <v>649</v>
      </c>
      <c r="B42" s="168" t="s">
        <v>657</v>
      </c>
      <c r="C42" s="159">
        <v>100</v>
      </c>
      <c r="D42" s="159" t="s">
        <v>192</v>
      </c>
      <c r="E42" s="160"/>
      <c r="F42" s="161"/>
      <c r="G42" s="162">
        <f t="shared" si="0"/>
        <v>0</v>
      </c>
      <c r="H42" s="162">
        <f t="shared" si="1"/>
        <v>0</v>
      </c>
      <c r="I42" s="162">
        <f t="shared" si="2"/>
        <v>0</v>
      </c>
      <c r="J42" s="176"/>
    </row>
    <row r="43" spans="1:10" s="8" customFormat="1" ht="23.25" customHeight="1" x14ac:dyDescent="0.25">
      <c r="A43" s="157" t="s">
        <v>650</v>
      </c>
      <c r="B43" s="168" t="s">
        <v>656</v>
      </c>
      <c r="C43" s="159">
        <v>30</v>
      </c>
      <c r="D43" s="159" t="s">
        <v>0</v>
      </c>
      <c r="E43" s="160"/>
      <c r="F43" s="161"/>
      <c r="G43" s="162">
        <f t="shared" si="0"/>
        <v>0</v>
      </c>
      <c r="H43" s="162">
        <f t="shared" si="1"/>
        <v>0</v>
      </c>
      <c r="I43" s="162">
        <f t="shared" si="2"/>
        <v>0</v>
      </c>
      <c r="J43" s="176"/>
    </row>
    <row r="44" spans="1:10" s="8" customFormat="1" ht="13.5" x14ac:dyDescent="0.2">
      <c r="A44" s="158"/>
      <c r="B44" s="117" t="s">
        <v>177</v>
      </c>
      <c r="C44" s="163" t="s">
        <v>7</v>
      </c>
      <c r="D44" s="163" t="s">
        <v>7</v>
      </c>
      <c r="E44" s="163" t="s">
        <v>7</v>
      </c>
      <c r="F44" s="142" t="s">
        <v>7</v>
      </c>
      <c r="G44" s="104">
        <f>SUM(G12:G43)</f>
        <v>0</v>
      </c>
      <c r="H44" s="104">
        <f>SUM(H12:H32)</f>
        <v>0</v>
      </c>
      <c r="I44" s="104">
        <f>SUM(I12:I32)</f>
        <v>0</v>
      </c>
      <c r="J44" s="105">
        <f ca="1">SUM(J12:J73)</f>
        <v>0</v>
      </c>
    </row>
    <row r="45" spans="1:10" s="8" customFormat="1" ht="18" customHeight="1" x14ac:dyDescent="0.25">
      <c r="A45" s="228" t="s">
        <v>558</v>
      </c>
      <c r="B45" s="228"/>
      <c r="C45" s="228"/>
      <c r="D45" s="228"/>
      <c r="E45" s="228"/>
      <c r="F45" s="228"/>
      <c r="G45" s="228"/>
      <c r="H45" s="228"/>
      <c r="I45" s="228"/>
      <c r="J45" s="228"/>
    </row>
    <row r="46" spans="1:10" s="8" customFormat="1" ht="18.75" customHeight="1" x14ac:dyDescent="0.2">
      <c r="A46" s="157" t="s">
        <v>614</v>
      </c>
      <c r="B46" s="168" t="s">
        <v>387</v>
      </c>
      <c r="C46" s="159">
        <v>4500</v>
      </c>
      <c r="D46" s="159" t="s">
        <v>0</v>
      </c>
      <c r="E46" s="160"/>
      <c r="F46" s="161"/>
      <c r="G46" s="162">
        <f>C46*F46</f>
        <v>0</v>
      </c>
      <c r="H46" s="162">
        <f>G46*0.095</f>
        <v>0</v>
      </c>
      <c r="I46" s="162">
        <f t="shared" ref="I46:I58" si="3">G46+H46</f>
        <v>0</v>
      </c>
      <c r="J46" s="176" t="s">
        <v>7</v>
      </c>
    </row>
    <row r="47" spans="1:10" s="8" customFormat="1" ht="18.75" customHeight="1" x14ac:dyDescent="0.2">
      <c r="A47" s="157" t="s">
        <v>615</v>
      </c>
      <c r="B47" s="168" t="s">
        <v>442</v>
      </c>
      <c r="C47" s="159">
        <v>100</v>
      </c>
      <c r="D47" s="159" t="s">
        <v>0</v>
      </c>
      <c r="E47" s="160"/>
      <c r="F47" s="161"/>
      <c r="G47" s="162">
        <f t="shared" ref="G47:G58" si="4">C47*F47</f>
        <v>0</v>
      </c>
      <c r="H47" s="162">
        <f t="shared" ref="H47:H58" si="5">G47*0.095</f>
        <v>0</v>
      </c>
      <c r="I47" s="162">
        <f t="shared" si="3"/>
        <v>0</v>
      </c>
      <c r="J47" s="176" t="s">
        <v>7</v>
      </c>
    </row>
    <row r="48" spans="1:10" s="8" customFormat="1" ht="27" x14ac:dyDescent="0.2">
      <c r="A48" s="157" t="s">
        <v>616</v>
      </c>
      <c r="B48" s="168" t="s">
        <v>273</v>
      </c>
      <c r="C48" s="159">
        <v>100</v>
      </c>
      <c r="D48" s="159" t="s">
        <v>1</v>
      </c>
      <c r="E48" s="160"/>
      <c r="F48" s="161"/>
      <c r="G48" s="162">
        <f t="shared" si="4"/>
        <v>0</v>
      </c>
      <c r="H48" s="162">
        <f t="shared" si="5"/>
        <v>0</v>
      </c>
      <c r="I48" s="162">
        <f t="shared" si="3"/>
        <v>0</v>
      </c>
      <c r="J48" s="176" t="s">
        <v>7</v>
      </c>
    </row>
    <row r="49" spans="1:10" s="8" customFormat="1" ht="18.75" customHeight="1" x14ac:dyDescent="0.2">
      <c r="A49" s="157" t="s">
        <v>617</v>
      </c>
      <c r="B49" s="168" t="s">
        <v>439</v>
      </c>
      <c r="C49" s="159">
        <v>300</v>
      </c>
      <c r="D49" s="159" t="s">
        <v>437</v>
      </c>
      <c r="E49" s="160"/>
      <c r="F49" s="161"/>
      <c r="G49" s="162">
        <f t="shared" si="4"/>
        <v>0</v>
      </c>
      <c r="H49" s="162">
        <f t="shared" si="5"/>
        <v>0</v>
      </c>
      <c r="I49" s="162">
        <f t="shared" si="3"/>
        <v>0</v>
      </c>
      <c r="J49" s="176" t="s">
        <v>7</v>
      </c>
    </row>
    <row r="50" spans="1:10" s="8" customFormat="1" ht="18.75" customHeight="1" x14ac:dyDescent="0.2">
      <c r="A50" s="157" t="s">
        <v>618</v>
      </c>
      <c r="B50" s="168" t="s">
        <v>248</v>
      </c>
      <c r="C50" s="159">
        <v>350</v>
      </c>
      <c r="D50" s="159" t="s">
        <v>1</v>
      </c>
      <c r="E50" s="160"/>
      <c r="F50" s="161"/>
      <c r="G50" s="162">
        <f t="shared" si="4"/>
        <v>0</v>
      </c>
      <c r="H50" s="162">
        <f t="shared" si="5"/>
        <v>0</v>
      </c>
      <c r="I50" s="162">
        <f t="shared" si="3"/>
        <v>0</v>
      </c>
      <c r="J50" s="176" t="s">
        <v>7</v>
      </c>
    </row>
    <row r="51" spans="1:10" s="8" customFormat="1" ht="30" customHeight="1" x14ac:dyDescent="0.2">
      <c r="A51" s="157" t="s">
        <v>619</v>
      </c>
      <c r="B51" s="168" t="s">
        <v>440</v>
      </c>
      <c r="C51" s="159">
        <v>450</v>
      </c>
      <c r="D51" s="159" t="s">
        <v>437</v>
      </c>
      <c r="E51" s="160"/>
      <c r="F51" s="161"/>
      <c r="G51" s="162">
        <f t="shared" si="4"/>
        <v>0</v>
      </c>
      <c r="H51" s="162">
        <f t="shared" si="5"/>
        <v>0</v>
      </c>
      <c r="I51" s="162">
        <f t="shared" si="3"/>
        <v>0</v>
      </c>
      <c r="J51" s="176" t="s">
        <v>7</v>
      </c>
    </row>
    <row r="52" spans="1:10" s="8" customFormat="1" ht="30" customHeight="1" x14ac:dyDescent="0.2">
      <c r="A52" s="157" t="s">
        <v>624</v>
      </c>
      <c r="B52" s="168" t="s">
        <v>441</v>
      </c>
      <c r="C52" s="159">
        <v>450</v>
      </c>
      <c r="D52" s="159" t="s">
        <v>1</v>
      </c>
      <c r="E52" s="160"/>
      <c r="F52" s="161"/>
      <c r="G52" s="162">
        <f t="shared" si="4"/>
        <v>0</v>
      </c>
      <c r="H52" s="162">
        <f t="shared" si="5"/>
        <v>0</v>
      </c>
      <c r="I52" s="162">
        <f t="shared" si="3"/>
        <v>0</v>
      </c>
      <c r="J52" s="176" t="s">
        <v>7</v>
      </c>
    </row>
    <row r="53" spans="1:10" s="8" customFormat="1" ht="30" customHeight="1" x14ac:dyDescent="0.2">
      <c r="A53" s="157" t="s">
        <v>625</v>
      </c>
      <c r="B53" s="168" t="s">
        <v>443</v>
      </c>
      <c r="C53" s="159">
        <v>100</v>
      </c>
      <c r="D53" s="159" t="s">
        <v>437</v>
      </c>
      <c r="E53" s="160"/>
      <c r="F53" s="161"/>
      <c r="G53" s="162">
        <f t="shared" si="4"/>
        <v>0</v>
      </c>
      <c r="H53" s="162">
        <f t="shared" si="5"/>
        <v>0</v>
      </c>
      <c r="I53" s="162">
        <f t="shared" si="3"/>
        <v>0</v>
      </c>
      <c r="J53" s="176" t="s">
        <v>7</v>
      </c>
    </row>
    <row r="54" spans="1:10" s="94" customFormat="1" ht="30" customHeight="1" x14ac:dyDescent="0.2">
      <c r="A54" s="157" t="s">
        <v>626</v>
      </c>
      <c r="B54" s="168" t="s">
        <v>274</v>
      </c>
      <c r="C54" s="159">
        <v>450</v>
      </c>
      <c r="D54" s="159" t="s">
        <v>1</v>
      </c>
      <c r="E54" s="160"/>
      <c r="F54" s="161"/>
      <c r="G54" s="162">
        <f t="shared" si="4"/>
        <v>0</v>
      </c>
      <c r="H54" s="162">
        <f t="shared" si="5"/>
        <v>0</v>
      </c>
      <c r="I54" s="162">
        <f t="shared" si="3"/>
        <v>0</v>
      </c>
      <c r="J54" s="176" t="s">
        <v>7</v>
      </c>
    </row>
    <row r="55" spans="1:10" s="8" customFormat="1" ht="30" customHeight="1" x14ac:dyDescent="0.2">
      <c r="A55" s="157" t="s">
        <v>627</v>
      </c>
      <c r="B55" s="116" t="s">
        <v>114</v>
      </c>
      <c r="C55" s="159">
        <v>100</v>
      </c>
      <c r="D55" s="159" t="s">
        <v>1</v>
      </c>
      <c r="E55" s="160"/>
      <c r="F55" s="161"/>
      <c r="G55" s="162">
        <f t="shared" si="4"/>
        <v>0</v>
      </c>
      <c r="H55" s="162">
        <f t="shared" si="5"/>
        <v>0</v>
      </c>
      <c r="I55" s="162">
        <f t="shared" si="3"/>
        <v>0</v>
      </c>
      <c r="J55" s="176" t="s">
        <v>7</v>
      </c>
    </row>
    <row r="56" spans="1:10" s="8" customFormat="1" ht="18.75" customHeight="1" x14ac:dyDescent="0.2">
      <c r="A56" s="157" t="s">
        <v>628</v>
      </c>
      <c r="B56" s="116" t="s">
        <v>249</v>
      </c>
      <c r="C56" s="159">
        <v>30</v>
      </c>
      <c r="D56" s="159" t="s">
        <v>1</v>
      </c>
      <c r="E56" s="160"/>
      <c r="F56" s="161"/>
      <c r="G56" s="162">
        <f t="shared" si="4"/>
        <v>0</v>
      </c>
      <c r="H56" s="162">
        <f t="shared" si="5"/>
        <v>0</v>
      </c>
      <c r="I56" s="162">
        <f t="shared" si="3"/>
        <v>0</v>
      </c>
      <c r="J56" s="176" t="s">
        <v>7</v>
      </c>
    </row>
    <row r="57" spans="1:10" s="62" customFormat="1" ht="18.75" customHeight="1" x14ac:dyDescent="0.2">
      <c r="A57" s="157" t="s">
        <v>613</v>
      </c>
      <c r="B57" s="42" t="s">
        <v>175</v>
      </c>
      <c r="C57" s="28">
        <v>430</v>
      </c>
      <c r="D57" s="159" t="s">
        <v>1</v>
      </c>
      <c r="E57" s="160"/>
      <c r="F57" s="161"/>
      <c r="G57" s="162">
        <f t="shared" si="4"/>
        <v>0</v>
      </c>
      <c r="H57" s="162">
        <f t="shared" si="5"/>
        <v>0</v>
      </c>
      <c r="I57" s="162">
        <f t="shared" si="3"/>
        <v>0</v>
      </c>
      <c r="J57" s="176" t="s">
        <v>7</v>
      </c>
    </row>
    <row r="58" spans="1:10" s="8" customFormat="1" ht="18.75" customHeight="1" x14ac:dyDescent="0.2">
      <c r="A58" s="157" t="s">
        <v>576</v>
      </c>
      <c r="B58" s="42" t="s">
        <v>250</v>
      </c>
      <c r="C58" s="28">
        <v>20</v>
      </c>
      <c r="D58" s="159" t="s">
        <v>1</v>
      </c>
      <c r="E58" s="160"/>
      <c r="F58" s="161"/>
      <c r="G58" s="162">
        <f t="shared" si="4"/>
        <v>0</v>
      </c>
      <c r="H58" s="162">
        <f t="shared" si="5"/>
        <v>0</v>
      </c>
      <c r="I58" s="162">
        <f t="shared" si="3"/>
        <v>0</v>
      </c>
      <c r="J58" s="176" t="s">
        <v>7</v>
      </c>
    </row>
    <row r="59" spans="1:10" ht="15" x14ac:dyDescent="0.25">
      <c r="A59" s="158"/>
      <c r="B59" s="117" t="s">
        <v>538</v>
      </c>
      <c r="C59" s="163" t="s">
        <v>7</v>
      </c>
      <c r="D59" s="163" t="s">
        <v>7</v>
      </c>
      <c r="E59" s="163" t="s">
        <v>7</v>
      </c>
      <c r="F59" s="142" t="s">
        <v>7</v>
      </c>
      <c r="G59" s="104">
        <f>SUM(G46:G58)</f>
        <v>0</v>
      </c>
      <c r="H59" s="104">
        <f t="shared" ref="H59:I59" si="6">SUM(H46:H58)</f>
        <v>0</v>
      </c>
      <c r="I59" s="104">
        <f t="shared" si="6"/>
        <v>0</v>
      </c>
      <c r="J59" s="197" t="s">
        <v>7</v>
      </c>
    </row>
    <row r="60" spans="1:10" s="17" customFormat="1" ht="18" customHeight="1" x14ac:dyDescent="0.3">
      <c r="A60" s="228" t="s">
        <v>579</v>
      </c>
      <c r="B60" s="228"/>
      <c r="C60" s="228"/>
      <c r="D60" s="228"/>
      <c r="E60" s="228"/>
      <c r="F60" s="228"/>
      <c r="G60" s="228"/>
      <c r="H60" s="228"/>
      <c r="I60" s="228"/>
      <c r="J60" s="228"/>
    </row>
    <row r="61" spans="1:10" s="17" customFormat="1" ht="30.75" customHeight="1" x14ac:dyDescent="0.3">
      <c r="A61" s="157" t="s">
        <v>614</v>
      </c>
      <c r="B61" s="165" t="s">
        <v>233</v>
      </c>
      <c r="C61" s="159">
        <v>40000</v>
      </c>
      <c r="D61" s="159" t="s">
        <v>0</v>
      </c>
      <c r="E61" s="160"/>
      <c r="F61" s="161"/>
      <c r="G61" s="162">
        <f>C61*F61</f>
        <v>0</v>
      </c>
      <c r="H61" s="162">
        <f>G61*0.095</f>
        <v>0</v>
      </c>
      <c r="I61" s="162">
        <f>G61+H61</f>
        <v>0</v>
      </c>
      <c r="J61" s="188" t="s">
        <v>7</v>
      </c>
    </row>
    <row r="62" spans="1:10" s="17" customFormat="1" ht="19.5" customHeight="1" x14ac:dyDescent="0.3">
      <c r="A62" s="157" t="s">
        <v>615</v>
      </c>
      <c r="B62" s="165" t="s">
        <v>236</v>
      </c>
      <c r="C62" s="159">
        <v>1300</v>
      </c>
      <c r="D62" s="159" t="s">
        <v>1</v>
      </c>
      <c r="E62" s="160"/>
      <c r="F62" s="161"/>
      <c r="G62" s="162">
        <f t="shared" ref="G62:G69" si="7">C62*F62</f>
        <v>0</v>
      </c>
      <c r="H62" s="162">
        <f t="shared" ref="H62:H69" si="8">G62*0.095</f>
        <v>0</v>
      </c>
      <c r="I62" s="162">
        <f t="shared" ref="I62:I69" si="9">G62+H62</f>
        <v>0</v>
      </c>
      <c r="J62" s="188" t="s">
        <v>7</v>
      </c>
    </row>
    <row r="63" spans="1:10" s="17" customFormat="1" ht="30" customHeight="1" x14ac:dyDescent="0.3">
      <c r="A63" s="157" t="s">
        <v>616</v>
      </c>
      <c r="B63" s="165" t="s">
        <v>237</v>
      </c>
      <c r="C63" s="159">
        <v>800</v>
      </c>
      <c r="D63" s="159" t="s">
        <v>1</v>
      </c>
      <c r="E63" s="160"/>
      <c r="F63" s="161"/>
      <c r="G63" s="162">
        <f t="shared" si="7"/>
        <v>0</v>
      </c>
      <c r="H63" s="162">
        <f t="shared" si="8"/>
        <v>0</v>
      </c>
      <c r="I63" s="162">
        <f t="shared" si="9"/>
        <v>0</v>
      </c>
      <c r="J63" s="188" t="s">
        <v>7</v>
      </c>
    </row>
    <row r="64" spans="1:10" s="70" customFormat="1" ht="19.5" customHeight="1" x14ac:dyDescent="0.3">
      <c r="A64" s="157" t="s">
        <v>617</v>
      </c>
      <c r="B64" s="165" t="s">
        <v>431</v>
      </c>
      <c r="C64" s="159">
        <v>1000</v>
      </c>
      <c r="D64" s="159" t="s">
        <v>1</v>
      </c>
      <c r="E64" s="160"/>
      <c r="F64" s="161"/>
      <c r="G64" s="162">
        <f t="shared" si="7"/>
        <v>0</v>
      </c>
      <c r="H64" s="162">
        <f t="shared" si="8"/>
        <v>0</v>
      </c>
      <c r="I64" s="162">
        <f t="shared" si="9"/>
        <v>0</v>
      </c>
      <c r="J64" s="188" t="s">
        <v>7</v>
      </c>
    </row>
    <row r="65" spans="1:76" s="110" customFormat="1" ht="26.4" x14ac:dyDescent="0.3">
      <c r="A65" s="157" t="s">
        <v>618</v>
      </c>
      <c r="B65" s="165" t="s">
        <v>239</v>
      </c>
      <c r="C65" s="159">
        <v>1300</v>
      </c>
      <c r="D65" s="159" t="s">
        <v>1</v>
      </c>
      <c r="E65" s="160"/>
      <c r="F65" s="161"/>
      <c r="G65" s="162">
        <f t="shared" si="7"/>
        <v>0</v>
      </c>
      <c r="H65" s="162">
        <f t="shared" si="8"/>
        <v>0</v>
      </c>
      <c r="I65" s="162">
        <f t="shared" si="9"/>
        <v>0</v>
      </c>
      <c r="J65" s="188" t="s">
        <v>7</v>
      </c>
    </row>
    <row r="66" spans="1:76" s="110" customFormat="1" ht="27" x14ac:dyDescent="0.2">
      <c r="A66" s="157" t="s">
        <v>619</v>
      </c>
      <c r="B66" s="165" t="s">
        <v>433</v>
      </c>
      <c r="C66" s="159">
        <v>1000</v>
      </c>
      <c r="D66" s="159" t="s">
        <v>1</v>
      </c>
      <c r="E66" s="160"/>
      <c r="F66" s="161"/>
      <c r="G66" s="162">
        <f t="shared" si="7"/>
        <v>0</v>
      </c>
      <c r="H66" s="162">
        <f t="shared" si="8"/>
        <v>0</v>
      </c>
      <c r="I66" s="162">
        <f t="shared" si="9"/>
        <v>0</v>
      </c>
      <c r="J66" s="188" t="s">
        <v>7</v>
      </c>
    </row>
    <row r="67" spans="1:76" s="135" customFormat="1" ht="27" customHeight="1" x14ac:dyDescent="0.25">
      <c r="A67" s="157" t="s">
        <v>624</v>
      </c>
      <c r="B67" s="165" t="s">
        <v>269</v>
      </c>
      <c r="C67" s="159">
        <v>2000</v>
      </c>
      <c r="D67" s="159" t="s">
        <v>1</v>
      </c>
      <c r="E67" s="160"/>
      <c r="F67" s="161"/>
      <c r="G67" s="162">
        <f t="shared" si="7"/>
        <v>0</v>
      </c>
      <c r="H67" s="162">
        <f t="shared" si="8"/>
        <v>0</v>
      </c>
      <c r="I67" s="162">
        <f t="shared" si="9"/>
        <v>0</v>
      </c>
      <c r="J67" s="188" t="s">
        <v>7</v>
      </c>
    </row>
    <row r="68" spans="1:76" s="166" customFormat="1" ht="27" customHeight="1" x14ac:dyDescent="0.2">
      <c r="A68" s="157" t="s">
        <v>625</v>
      </c>
      <c r="B68" s="165" t="s">
        <v>270</v>
      </c>
      <c r="C68" s="159">
        <v>10</v>
      </c>
      <c r="D68" s="159" t="s">
        <v>1</v>
      </c>
      <c r="E68" s="160"/>
      <c r="F68" s="161"/>
      <c r="G68" s="162">
        <f t="shared" si="7"/>
        <v>0</v>
      </c>
      <c r="H68" s="162">
        <f t="shared" si="8"/>
        <v>0</v>
      </c>
      <c r="I68" s="162">
        <f t="shared" si="9"/>
        <v>0</v>
      </c>
      <c r="J68" s="188" t="s">
        <v>7</v>
      </c>
    </row>
    <row r="69" spans="1:76" s="166" customFormat="1" ht="29.25" customHeight="1" x14ac:dyDescent="0.2">
      <c r="A69" s="157" t="s">
        <v>626</v>
      </c>
      <c r="B69" s="165" t="s">
        <v>271</v>
      </c>
      <c r="C69" s="159">
        <v>500</v>
      </c>
      <c r="D69" s="159" t="s">
        <v>1</v>
      </c>
      <c r="E69" s="160"/>
      <c r="F69" s="161"/>
      <c r="G69" s="162">
        <f t="shared" si="7"/>
        <v>0</v>
      </c>
      <c r="H69" s="162">
        <f t="shared" si="8"/>
        <v>0</v>
      </c>
      <c r="I69" s="162">
        <f t="shared" si="9"/>
        <v>0</v>
      </c>
      <c r="J69" s="188" t="s">
        <v>7</v>
      </c>
    </row>
    <row r="70" spans="1:76" s="190" customFormat="1" ht="12.75" customHeight="1" x14ac:dyDescent="0.25">
      <c r="A70" s="158"/>
      <c r="B70" s="117" t="s">
        <v>539</v>
      </c>
      <c r="C70" s="163" t="s">
        <v>7</v>
      </c>
      <c r="D70" s="163" t="s">
        <v>7</v>
      </c>
      <c r="E70" s="163" t="s">
        <v>7</v>
      </c>
      <c r="F70" s="142" t="s">
        <v>7</v>
      </c>
      <c r="G70" s="104">
        <f>SUM(G61:G69)</f>
        <v>0</v>
      </c>
      <c r="H70" s="104">
        <f>SUM(H61:H69)</f>
        <v>0</v>
      </c>
      <c r="I70" s="104">
        <f>SUM(I61:I69)</f>
        <v>0</v>
      </c>
      <c r="J70" s="105" t="s">
        <v>7</v>
      </c>
    </row>
    <row r="71" spans="1:76" s="156" customFormat="1" ht="18" customHeight="1" x14ac:dyDescent="0.2">
      <c r="A71" s="228" t="s">
        <v>654</v>
      </c>
      <c r="B71" s="228"/>
      <c r="C71" s="228"/>
      <c r="D71" s="228"/>
      <c r="E71" s="228"/>
      <c r="F71" s="228"/>
      <c r="G71" s="228"/>
      <c r="H71" s="228"/>
      <c r="I71" s="228"/>
      <c r="J71" s="228"/>
    </row>
    <row r="72" spans="1:76" s="155" customFormat="1" ht="27" customHeight="1" x14ac:dyDescent="0.25">
      <c r="A72" s="157" t="s">
        <v>614</v>
      </c>
      <c r="B72" s="168" t="s">
        <v>659</v>
      </c>
      <c r="C72" s="159">
        <v>1500</v>
      </c>
      <c r="D72" s="159" t="s">
        <v>0</v>
      </c>
      <c r="E72" s="160"/>
      <c r="F72" s="161"/>
      <c r="G72" s="162">
        <f t="shared" ref="G72:G74" si="10">C72*F72</f>
        <v>0</v>
      </c>
      <c r="H72" s="162">
        <f t="shared" ref="H72:H74" si="11">G72*0.095</f>
        <v>0</v>
      </c>
      <c r="I72" s="162">
        <f t="shared" ref="I72:I74" si="12">G72+H72</f>
        <v>0</v>
      </c>
      <c r="J72" s="188"/>
    </row>
    <row r="73" spans="1:76" s="155" customFormat="1" ht="36" customHeight="1" x14ac:dyDescent="0.25">
      <c r="A73" s="157" t="s">
        <v>615</v>
      </c>
      <c r="B73" s="168" t="s">
        <v>660</v>
      </c>
      <c r="C73" s="159">
        <v>950</v>
      </c>
      <c r="D73" s="159" t="s">
        <v>0</v>
      </c>
      <c r="E73" s="160"/>
      <c r="F73" s="161"/>
      <c r="G73" s="162">
        <f t="shared" si="10"/>
        <v>0</v>
      </c>
      <c r="H73" s="162">
        <f t="shared" si="11"/>
        <v>0</v>
      </c>
      <c r="I73" s="162">
        <f t="shared" si="12"/>
        <v>0</v>
      </c>
      <c r="J73" s="188"/>
    </row>
    <row r="74" spans="1:76" s="155" customFormat="1" ht="26.4" x14ac:dyDescent="0.25">
      <c r="A74" s="157" t="s">
        <v>616</v>
      </c>
      <c r="B74" s="168" t="s">
        <v>658</v>
      </c>
      <c r="C74" s="159">
        <v>100</v>
      </c>
      <c r="D74" s="159" t="s">
        <v>0</v>
      </c>
      <c r="E74" s="160"/>
      <c r="F74" s="161"/>
      <c r="G74" s="162">
        <f t="shared" si="10"/>
        <v>0</v>
      </c>
      <c r="H74" s="162">
        <f t="shared" si="11"/>
        <v>0</v>
      </c>
      <c r="I74" s="162">
        <f t="shared" si="12"/>
        <v>0</v>
      </c>
      <c r="J74" s="188"/>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223"/>
      <c r="AH74" s="223"/>
      <c r="AI74" s="223"/>
      <c r="AJ74" s="223"/>
      <c r="AK74" s="223"/>
      <c r="AL74" s="223"/>
      <c r="AM74" s="223"/>
      <c r="AN74" s="223"/>
      <c r="AO74" s="223"/>
      <c r="AP74" s="223"/>
      <c r="AQ74" s="223"/>
      <c r="AR74" s="223"/>
      <c r="AS74" s="223"/>
      <c r="AT74" s="223"/>
      <c r="AU74" s="223"/>
      <c r="AV74" s="223"/>
      <c r="AW74" s="223"/>
      <c r="AX74" s="223"/>
      <c r="AY74" s="223"/>
      <c r="AZ74" s="223"/>
      <c r="BA74" s="223"/>
      <c r="BB74" s="223"/>
      <c r="BC74" s="223"/>
      <c r="BD74" s="223"/>
      <c r="BE74" s="223"/>
      <c r="BF74" s="223"/>
      <c r="BG74" s="223"/>
      <c r="BH74" s="223"/>
      <c r="BI74" s="223"/>
      <c r="BJ74" s="223"/>
      <c r="BK74" s="223"/>
      <c r="BL74" s="223"/>
      <c r="BM74" s="223"/>
      <c r="BN74" s="223"/>
      <c r="BO74" s="223"/>
      <c r="BP74" s="223"/>
      <c r="BQ74" s="223"/>
      <c r="BR74" s="223"/>
      <c r="BS74" s="223"/>
      <c r="BT74" s="223"/>
      <c r="BU74" s="223"/>
      <c r="BV74" s="223"/>
      <c r="BW74" s="223"/>
      <c r="BX74" s="223"/>
    </row>
    <row r="75" spans="1:76" s="212" customFormat="1" ht="24.75" customHeight="1" x14ac:dyDescent="0.25">
      <c r="A75" s="157" t="s">
        <v>617</v>
      </c>
      <c r="B75" s="168" t="s">
        <v>661</v>
      </c>
      <c r="C75" s="159">
        <v>90</v>
      </c>
      <c r="D75" s="159" t="s">
        <v>0</v>
      </c>
      <c r="E75" s="163"/>
      <c r="F75" s="213"/>
      <c r="G75" s="162">
        <f t="shared" ref="G75" si="13">C75*F75</f>
        <v>0</v>
      </c>
      <c r="H75" s="162">
        <f t="shared" ref="H75" si="14">G75*0.095</f>
        <v>0</v>
      </c>
      <c r="I75" s="162">
        <f t="shared" ref="I75" si="15">G75+H75</f>
        <v>0</v>
      </c>
      <c r="J75" s="225"/>
      <c r="K75" s="224"/>
      <c r="L75" s="224"/>
      <c r="M75" s="224"/>
      <c r="N75" s="224"/>
      <c r="O75" s="224"/>
      <c r="P75" s="224"/>
      <c r="Q75" s="224"/>
      <c r="R75" s="224"/>
      <c r="S75" s="224"/>
      <c r="T75" s="224"/>
      <c r="U75" s="224"/>
      <c r="V75" s="224"/>
      <c r="W75" s="224"/>
      <c r="X75" s="224"/>
      <c r="Y75" s="224"/>
      <c r="Z75" s="224"/>
      <c r="AA75" s="224"/>
      <c r="AB75" s="224"/>
      <c r="AC75" s="224"/>
      <c r="AD75" s="224"/>
      <c r="AE75" s="224"/>
      <c r="AF75" s="224"/>
      <c r="AG75" s="224"/>
      <c r="AH75" s="224"/>
      <c r="AI75" s="224"/>
      <c r="AJ75" s="224"/>
      <c r="AK75" s="224"/>
      <c r="AL75" s="224"/>
      <c r="AM75" s="224"/>
      <c r="AN75" s="224"/>
      <c r="AO75" s="224"/>
      <c r="AP75" s="224"/>
      <c r="AQ75" s="224"/>
      <c r="AR75" s="224"/>
      <c r="AS75" s="224"/>
      <c r="AT75" s="224"/>
      <c r="AU75" s="224"/>
      <c r="AV75" s="224"/>
      <c r="AW75" s="224"/>
      <c r="AX75" s="224"/>
      <c r="AY75" s="224"/>
      <c r="AZ75" s="224"/>
      <c r="BA75" s="224"/>
      <c r="BB75" s="224"/>
      <c r="BC75" s="224"/>
      <c r="BD75" s="224"/>
      <c r="BE75" s="224"/>
      <c r="BF75" s="224"/>
      <c r="BG75" s="224"/>
      <c r="BH75" s="224"/>
      <c r="BI75" s="224"/>
      <c r="BJ75" s="224"/>
      <c r="BK75" s="224"/>
      <c r="BL75" s="224"/>
      <c r="BM75" s="224"/>
      <c r="BN75" s="224"/>
      <c r="BO75" s="224"/>
      <c r="BP75" s="224"/>
      <c r="BQ75" s="224"/>
      <c r="BR75" s="224"/>
      <c r="BS75" s="224"/>
      <c r="BT75" s="224"/>
      <c r="BU75" s="224"/>
      <c r="BV75" s="224"/>
      <c r="BW75" s="224"/>
      <c r="BX75" s="224"/>
    </row>
    <row r="76" spans="1:76" s="203" customFormat="1" ht="12.75" customHeight="1" x14ac:dyDescent="0.25">
      <c r="A76" s="207"/>
      <c r="B76" s="208" t="s">
        <v>655</v>
      </c>
      <c r="C76" s="209" t="s">
        <v>7</v>
      </c>
      <c r="D76" s="209" t="s">
        <v>7</v>
      </c>
      <c r="E76" s="209" t="s">
        <v>7</v>
      </c>
      <c r="F76" s="210" t="s">
        <v>7</v>
      </c>
      <c r="G76" s="211">
        <f>SUM(G72:G75)</f>
        <v>0</v>
      </c>
      <c r="H76" s="211">
        <f>SUM(H66:H75)</f>
        <v>0</v>
      </c>
      <c r="I76" s="211">
        <f>SUM(I66:I75)</f>
        <v>0</v>
      </c>
      <c r="J76" s="222" t="s">
        <v>7</v>
      </c>
      <c r="K76" s="224"/>
      <c r="L76" s="224"/>
      <c r="M76" s="224"/>
      <c r="N76" s="224"/>
      <c r="O76" s="224"/>
      <c r="P76" s="224"/>
      <c r="Q76" s="224"/>
      <c r="R76" s="224"/>
      <c r="S76" s="224"/>
      <c r="T76" s="224"/>
      <c r="U76" s="224"/>
      <c r="V76" s="224"/>
      <c r="W76" s="224"/>
      <c r="X76" s="224"/>
      <c r="Y76" s="224"/>
      <c r="Z76" s="224"/>
      <c r="AA76" s="224"/>
      <c r="AB76" s="224"/>
      <c r="AC76" s="224"/>
      <c r="AD76" s="224"/>
      <c r="AE76" s="224"/>
      <c r="AF76" s="224"/>
      <c r="AG76" s="224"/>
      <c r="AH76" s="224"/>
      <c r="AI76" s="224"/>
      <c r="AJ76" s="224"/>
      <c r="AK76" s="224"/>
      <c r="AL76" s="224"/>
      <c r="AM76" s="224"/>
      <c r="AN76" s="224"/>
      <c r="AO76" s="224"/>
      <c r="AP76" s="224"/>
      <c r="AQ76" s="224"/>
      <c r="AR76" s="224"/>
      <c r="AS76" s="224"/>
      <c r="AT76" s="224"/>
      <c r="AU76" s="224"/>
      <c r="AV76" s="224"/>
      <c r="AW76" s="224"/>
      <c r="AX76" s="224"/>
      <c r="AY76" s="224"/>
      <c r="AZ76" s="224"/>
      <c r="BA76" s="224"/>
      <c r="BB76" s="224"/>
      <c r="BC76" s="224"/>
      <c r="BD76" s="224"/>
      <c r="BE76" s="224"/>
      <c r="BF76" s="224"/>
      <c r="BG76" s="224"/>
      <c r="BH76" s="224"/>
      <c r="BI76" s="224"/>
      <c r="BJ76" s="224"/>
      <c r="BK76" s="224"/>
      <c r="BL76" s="224"/>
      <c r="BM76" s="224"/>
      <c r="BN76" s="224"/>
      <c r="BO76" s="224"/>
      <c r="BP76" s="224"/>
      <c r="BQ76" s="224"/>
      <c r="BR76" s="224"/>
      <c r="BS76" s="224"/>
      <c r="BT76" s="224"/>
      <c r="BU76" s="224"/>
      <c r="BV76" s="224"/>
      <c r="BW76" s="224"/>
      <c r="BX76" s="224"/>
    </row>
    <row r="77" spans="1:76" s="118" customFormat="1" ht="12.75" customHeight="1" x14ac:dyDescent="0.2">
      <c r="A77" s="77"/>
      <c r="B77" s="78"/>
      <c r="C77" s="79"/>
      <c r="D77" s="79"/>
      <c r="E77" s="79"/>
      <c r="F77" s="80"/>
      <c r="G77" s="81"/>
      <c r="H77" s="81"/>
      <c r="I77" s="81"/>
      <c r="J77" s="110"/>
    </row>
    <row r="78" spans="1:76" s="191" customFormat="1" ht="15" customHeight="1" x14ac:dyDescent="0.25">
      <c r="A78" s="236" t="s">
        <v>107</v>
      </c>
      <c r="B78" s="236"/>
      <c r="C78" s="236"/>
      <c r="D78" s="236"/>
      <c r="E78" s="236"/>
      <c r="F78" s="236"/>
      <c r="G78" s="236"/>
      <c r="H78" s="236"/>
      <c r="I78" s="236"/>
      <c r="J78" s="236"/>
    </row>
    <row r="79" spans="1:76" s="191" customFormat="1" ht="25.5" customHeight="1" x14ac:dyDescent="0.3">
      <c r="A79" s="229" t="s">
        <v>417</v>
      </c>
      <c r="B79" s="237"/>
      <c r="C79" s="237"/>
      <c r="D79" s="237"/>
      <c r="E79" s="237"/>
      <c r="F79" s="237"/>
      <c r="G79" s="237"/>
      <c r="H79" s="237"/>
      <c r="I79" s="237"/>
      <c r="J79" s="237"/>
    </row>
    <row r="80" spans="1:76" s="177" customFormat="1" ht="14.25" customHeight="1" x14ac:dyDescent="0.3">
      <c r="A80" s="229" t="s">
        <v>573</v>
      </c>
      <c r="B80" s="229"/>
      <c r="C80" s="229"/>
      <c r="D80" s="229"/>
      <c r="E80" s="229"/>
      <c r="F80" s="229"/>
      <c r="G80" s="229"/>
      <c r="H80" s="229"/>
      <c r="I80" s="229"/>
      <c r="J80" s="229"/>
    </row>
    <row r="81" spans="1:10" s="177" customFormat="1" x14ac:dyDescent="0.3">
      <c r="A81" s="235" t="s">
        <v>418</v>
      </c>
      <c r="B81" s="235"/>
      <c r="C81" s="235"/>
      <c r="D81" s="235"/>
      <c r="E81" s="235"/>
      <c r="F81" s="235"/>
      <c r="G81" s="235"/>
      <c r="H81" s="235"/>
      <c r="I81" s="235"/>
      <c r="J81" s="235"/>
    </row>
    <row r="82" spans="1:10" s="166" customFormat="1" ht="13.8" x14ac:dyDescent="0.3">
      <c r="A82" s="235" t="s">
        <v>419</v>
      </c>
      <c r="B82" s="235"/>
      <c r="C82" s="235"/>
      <c r="D82" s="235"/>
      <c r="E82" s="235"/>
      <c r="F82" s="235"/>
      <c r="G82" s="235"/>
      <c r="H82" s="235"/>
      <c r="I82" s="235"/>
      <c r="J82" s="235"/>
    </row>
    <row r="83" spans="1:10" s="111" customFormat="1" x14ac:dyDescent="0.3">
      <c r="A83" s="189" t="s">
        <v>420</v>
      </c>
      <c r="B83" s="191"/>
      <c r="C83" s="191"/>
      <c r="D83" s="191"/>
      <c r="E83" s="191"/>
      <c r="F83" s="191"/>
      <c r="G83" s="191"/>
      <c r="H83" s="191"/>
      <c r="I83" s="191"/>
      <c r="J83" s="191"/>
    </row>
    <row r="84" spans="1:10" x14ac:dyDescent="0.3">
      <c r="A84" s="189" t="s">
        <v>421</v>
      </c>
      <c r="B84" s="191"/>
      <c r="C84" s="191"/>
      <c r="D84" s="191"/>
      <c r="E84" s="191"/>
      <c r="F84" s="191"/>
      <c r="G84" s="191"/>
      <c r="H84" s="191"/>
      <c r="I84" s="191"/>
      <c r="J84" s="191"/>
    </row>
    <row r="85" spans="1:10" ht="24.75" customHeight="1" x14ac:dyDescent="0.3">
      <c r="A85" s="233" t="s">
        <v>422</v>
      </c>
      <c r="B85" s="234"/>
      <c r="C85" s="234"/>
      <c r="D85" s="234"/>
      <c r="E85" s="234"/>
      <c r="F85" s="234"/>
      <c r="G85" s="234"/>
      <c r="H85" s="234"/>
      <c r="I85" s="234"/>
      <c r="J85" s="234"/>
    </row>
    <row r="86" spans="1:10" ht="50.25" customHeight="1" x14ac:dyDescent="0.3">
      <c r="A86" s="232" t="s">
        <v>592</v>
      </c>
      <c r="B86" s="232"/>
      <c r="C86" s="232"/>
      <c r="D86" s="232"/>
      <c r="E86" s="232"/>
      <c r="F86" s="232"/>
      <c r="G86" s="232"/>
      <c r="H86" s="232"/>
      <c r="I86" s="232"/>
      <c r="J86" s="232"/>
    </row>
    <row r="87" spans="1:10" x14ac:dyDescent="0.3">
      <c r="A87" s="166"/>
      <c r="B87" s="123"/>
      <c r="C87" s="109"/>
      <c r="D87" s="166"/>
      <c r="E87" s="166"/>
      <c r="F87" s="166"/>
      <c r="G87" s="166"/>
      <c r="H87" s="166"/>
      <c r="I87" s="166"/>
      <c r="J87" s="166"/>
    </row>
    <row r="88" spans="1:10" x14ac:dyDescent="0.3">
      <c r="A88" s="111" t="s">
        <v>188</v>
      </c>
      <c r="B88" s="112"/>
      <c r="C88" s="113"/>
      <c r="D88" s="111"/>
      <c r="E88" s="111" t="s">
        <v>9</v>
      </c>
      <c r="F88" s="111"/>
      <c r="G88" s="111"/>
      <c r="H88" s="111"/>
      <c r="I88" s="111" t="s">
        <v>2</v>
      </c>
      <c r="J88" s="111"/>
    </row>
    <row r="89" spans="1:10" x14ac:dyDescent="0.3">
      <c r="J89" s="111"/>
    </row>
  </sheetData>
  <mergeCells count="17">
    <mergeCell ref="A86:J86"/>
    <mergeCell ref="A85:J85"/>
    <mergeCell ref="A81:J81"/>
    <mergeCell ref="A78:J78"/>
    <mergeCell ref="A60:J60"/>
    <mergeCell ref="A79:J79"/>
    <mergeCell ref="A82:J82"/>
    <mergeCell ref="A7:J7"/>
    <mergeCell ref="A11:J11"/>
    <mergeCell ref="A45:J45"/>
    <mergeCell ref="A80:J80"/>
    <mergeCell ref="A1:E1"/>
    <mergeCell ref="A2:E2"/>
    <mergeCell ref="F1:J1"/>
    <mergeCell ref="A3:E3"/>
    <mergeCell ref="A5:B5"/>
    <mergeCell ref="A71:J71"/>
  </mergeCells>
  <dataValidations xWindow="968" yWindow="483" count="2">
    <dataValidation operator="equal" allowBlank="1" showInputMessage="1" showErrorMessage="1" error="V celico vnesete vrednost &quot;1&quot; za živila, ki jih ponujate v shemi kakovosti. Če ta zahteva ni izpolnjena, NE vnašate ničesar." sqref="J46:J59"/>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so uvrščena v shemo kakovosti." sqref="J12:J43">
      <formula1>1</formula1>
    </dataValidation>
  </dataValidations>
  <pageMargins left="0.62992125984251968" right="0.23622047244094491" top="0.74803149606299213" bottom="0.55118110236220474" header="0.31496062992125984" footer="0.31496062992125984"/>
  <pageSetup paperSize="9" fitToHeight="0" orientation="landscape" cellComments="asDisplayed"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84"/>
  <sheetViews>
    <sheetView view="pageBreakPreview" zoomScale="120" zoomScaleNormal="110" zoomScaleSheetLayoutView="120" workbookViewId="0">
      <pane ySplit="10" topLeftCell="A47" activePane="bottomLeft" state="frozen"/>
      <selection pane="bottomLeft" activeCell="B51" sqref="B51"/>
    </sheetView>
  </sheetViews>
  <sheetFormatPr defaultColWidth="9.33203125" defaultRowHeight="14.4" x14ac:dyDescent="0.3"/>
  <cols>
    <col min="1" max="1" width="4.88671875" style="2" customWidth="1"/>
    <col min="2" max="2" width="37.6640625" style="41" customWidth="1"/>
    <col min="3" max="3" width="7.88671875" style="2" customWidth="1"/>
    <col min="4" max="4" width="4.88671875" style="2" customWidth="1"/>
    <col min="5" max="5" width="20.44140625" style="2" customWidth="1"/>
    <col min="6" max="7" width="11" style="2" customWidth="1"/>
    <col min="8" max="8" width="11.44140625" style="2" customWidth="1"/>
    <col min="9" max="9" width="11" style="2" customWidth="1"/>
    <col min="10" max="10" width="11" style="125" customWidth="1"/>
    <col min="11" max="16384" width="9.33203125" style="2"/>
  </cols>
  <sheetData>
    <row r="1" spans="1:10" x14ac:dyDescent="0.3">
      <c r="A1" s="230" t="s">
        <v>586</v>
      </c>
      <c r="B1" s="230"/>
      <c r="C1" s="230"/>
      <c r="D1" s="230"/>
      <c r="E1" s="230"/>
      <c r="F1" s="230" t="s">
        <v>587</v>
      </c>
      <c r="G1" s="230"/>
      <c r="H1" s="230"/>
      <c r="I1" s="230"/>
      <c r="J1" s="230"/>
    </row>
    <row r="2" spans="1:10" s="6" customFormat="1" ht="13.8" x14ac:dyDescent="0.3">
      <c r="A2" s="230" t="s">
        <v>583</v>
      </c>
      <c r="B2" s="230"/>
      <c r="C2" s="230"/>
      <c r="D2" s="230"/>
      <c r="E2" s="230"/>
      <c r="F2" s="192"/>
      <c r="G2" s="193"/>
      <c r="H2" s="59"/>
      <c r="I2" s="1"/>
      <c r="J2" s="194"/>
    </row>
    <row r="3" spans="1:10" x14ac:dyDescent="0.3">
      <c r="A3" s="230" t="s">
        <v>584</v>
      </c>
      <c r="B3" s="230"/>
      <c r="C3" s="230"/>
      <c r="D3" s="230"/>
      <c r="E3" s="230"/>
      <c r="F3" s="192"/>
      <c r="G3" s="193"/>
      <c r="H3" s="59"/>
      <c r="I3" s="1"/>
      <c r="J3" s="194"/>
    </row>
    <row r="4" spans="1:10" s="6" customFormat="1" ht="13.8" x14ac:dyDescent="0.3">
      <c r="A4" s="195"/>
      <c r="B4" s="195"/>
      <c r="C4" s="195"/>
      <c r="D4" s="195"/>
      <c r="E4" s="195"/>
      <c r="F4" s="192"/>
      <c r="G4" s="193"/>
      <c r="H4" s="59"/>
      <c r="I4" s="1"/>
      <c r="J4" s="194"/>
    </row>
    <row r="5" spans="1:10" s="7" customFormat="1" ht="60.75" customHeight="1" x14ac:dyDescent="0.3">
      <c r="A5" s="231" t="s">
        <v>585</v>
      </c>
      <c r="B5" s="231"/>
      <c r="C5" s="196"/>
      <c r="D5" s="196"/>
      <c r="E5" s="196"/>
      <c r="F5" s="192"/>
      <c r="G5" s="193"/>
      <c r="H5" s="59"/>
      <c r="I5" s="1"/>
      <c r="J5" s="194"/>
    </row>
    <row r="6" spans="1:10" s="7" customFormat="1" ht="15" customHeight="1" x14ac:dyDescent="0.3">
      <c r="A6" s="242"/>
      <c r="B6" s="242"/>
      <c r="C6" s="242"/>
      <c r="D6" s="242"/>
      <c r="E6" s="242"/>
      <c r="F6" s="242"/>
      <c r="G6" s="243"/>
      <c r="H6" s="243"/>
      <c r="I6" s="243"/>
      <c r="J6" s="243"/>
    </row>
    <row r="7" spans="1:10" s="36" customFormat="1" ht="16.5" customHeight="1" x14ac:dyDescent="0.35">
      <c r="A7" s="227" t="s">
        <v>465</v>
      </c>
      <c r="B7" s="227"/>
      <c r="C7" s="227"/>
      <c r="D7" s="227"/>
      <c r="E7" s="227"/>
      <c r="F7" s="227"/>
      <c r="G7" s="227"/>
      <c r="H7" s="227"/>
      <c r="I7" s="227"/>
      <c r="J7" s="227"/>
    </row>
    <row r="8" spans="1:10" s="114" customFormat="1" ht="16.5" customHeight="1" x14ac:dyDescent="0.2">
      <c r="A8" s="6"/>
      <c r="B8" s="38"/>
      <c r="C8" s="6"/>
      <c r="D8" s="6"/>
      <c r="E8" s="6"/>
      <c r="F8" s="6"/>
      <c r="G8" s="6"/>
      <c r="H8" s="6"/>
      <c r="I8" s="6"/>
      <c r="J8" s="126"/>
    </row>
    <row r="9" spans="1:10" s="36" customFormat="1" ht="30" customHeight="1" x14ac:dyDescent="0.2">
      <c r="A9" s="178" t="s">
        <v>3</v>
      </c>
      <c r="B9" s="178" t="s">
        <v>4</v>
      </c>
      <c r="C9" s="179" t="s">
        <v>5</v>
      </c>
      <c r="D9" s="179" t="s">
        <v>111</v>
      </c>
      <c r="E9" s="129" t="s">
        <v>6</v>
      </c>
      <c r="F9" s="129" t="s">
        <v>101</v>
      </c>
      <c r="G9" s="129" t="s">
        <v>102</v>
      </c>
      <c r="H9" s="129" t="s">
        <v>185</v>
      </c>
      <c r="I9" s="129" t="s">
        <v>105</v>
      </c>
      <c r="J9" s="129" t="s">
        <v>414</v>
      </c>
    </row>
    <row r="10" spans="1:10" s="36" customFormat="1" ht="15" customHeight="1" x14ac:dyDescent="0.2">
      <c r="A10" s="180">
        <v>1</v>
      </c>
      <c r="B10" s="180">
        <v>2</v>
      </c>
      <c r="C10" s="130">
        <v>3</v>
      </c>
      <c r="D10" s="130">
        <v>4</v>
      </c>
      <c r="E10" s="130">
        <v>5</v>
      </c>
      <c r="F10" s="130">
        <v>6</v>
      </c>
      <c r="G10" s="181" t="s">
        <v>103</v>
      </c>
      <c r="H10" s="130" t="s">
        <v>104</v>
      </c>
      <c r="I10" s="181" t="s">
        <v>106</v>
      </c>
      <c r="J10" s="130">
        <v>10</v>
      </c>
    </row>
    <row r="11" spans="1:10" s="36" customFormat="1" ht="15.75" customHeight="1" x14ac:dyDescent="0.2">
      <c r="A11" s="240" t="s">
        <v>612</v>
      </c>
      <c r="B11" s="241"/>
      <c r="C11" s="241"/>
      <c r="D11" s="241"/>
      <c r="E11" s="241"/>
      <c r="F11" s="241"/>
      <c r="G11" s="241"/>
      <c r="H11" s="241"/>
      <c r="I11" s="241"/>
      <c r="J11" s="241"/>
    </row>
    <row r="12" spans="1:10" s="36" customFormat="1" ht="30" customHeight="1" x14ac:dyDescent="0.2">
      <c r="A12" s="63" t="s">
        <v>614</v>
      </c>
      <c r="B12" s="92" t="s">
        <v>255</v>
      </c>
      <c r="C12" s="50">
        <v>1200</v>
      </c>
      <c r="D12" s="50" t="s">
        <v>1</v>
      </c>
      <c r="E12" s="98" t="s">
        <v>7</v>
      </c>
      <c r="F12" s="161"/>
      <c r="G12" s="66">
        <f>C12*F12</f>
        <v>0</v>
      </c>
      <c r="H12" s="66">
        <f>G12*0.095</f>
        <v>0</v>
      </c>
      <c r="I12" s="66">
        <f>G12+H12</f>
        <v>0</v>
      </c>
      <c r="J12" s="124"/>
    </row>
    <row r="13" spans="1:10" s="167" customFormat="1" ht="30" customHeight="1" x14ac:dyDescent="0.2">
      <c r="A13" s="157" t="s">
        <v>615</v>
      </c>
      <c r="B13" s="92" t="s">
        <v>622</v>
      </c>
      <c r="C13" s="159">
        <v>800</v>
      </c>
      <c r="D13" s="159" t="s">
        <v>1</v>
      </c>
      <c r="E13" s="160" t="s">
        <v>7</v>
      </c>
      <c r="F13" s="161"/>
      <c r="G13" s="162">
        <f>C13*F13</f>
        <v>0</v>
      </c>
      <c r="H13" s="162">
        <f>G13*0.095</f>
        <v>0</v>
      </c>
      <c r="I13" s="162">
        <f>G13+H13</f>
        <v>0</v>
      </c>
      <c r="J13" s="176"/>
    </row>
    <row r="14" spans="1:10" s="36" customFormat="1" ht="20.25" customHeight="1" x14ac:dyDescent="0.2">
      <c r="A14" s="157" t="s">
        <v>616</v>
      </c>
      <c r="B14" s="92" t="s">
        <v>254</v>
      </c>
      <c r="C14" s="50">
        <v>250</v>
      </c>
      <c r="D14" s="50" t="s">
        <v>1</v>
      </c>
      <c r="E14" s="98" t="s">
        <v>7</v>
      </c>
      <c r="F14" s="161"/>
      <c r="G14" s="162">
        <f t="shared" ref="G14:G18" si="0">C14*F14</f>
        <v>0</v>
      </c>
      <c r="H14" s="162">
        <f t="shared" ref="H14:H18" si="1">G14*0.095</f>
        <v>0</v>
      </c>
      <c r="I14" s="162">
        <f t="shared" ref="I14:I18" si="2">G14+H14</f>
        <v>0</v>
      </c>
      <c r="J14" s="124"/>
    </row>
    <row r="15" spans="1:10" s="62" customFormat="1" ht="29.25" customHeight="1" x14ac:dyDescent="0.25">
      <c r="A15" s="157" t="s">
        <v>617</v>
      </c>
      <c r="B15" s="92" t="s">
        <v>277</v>
      </c>
      <c r="C15" s="50">
        <v>100</v>
      </c>
      <c r="D15" s="50" t="s">
        <v>1</v>
      </c>
      <c r="E15" s="98" t="s">
        <v>7</v>
      </c>
      <c r="F15" s="161"/>
      <c r="G15" s="162">
        <f t="shared" si="0"/>
        <v>0</v>
      </c>
      <c r="H15" s="162">
        <f t="shared" si="1"/>
        <v>0</v>
      </c>
      <c r="I15" s="162">
        <f t="shared" si="2"/>
        <v>0</v>
      </c>
      <c r="J15" s="124"/>
    </row>
    <row r="16" spans="1:10" s="8" customFormat="1" ht="15" customHeight="1" x14ac:dyDescent="0.25">
      <c r="A16" s="157" t="s">
        <v>618</v>
      </c>
      <c r="B16" s="92" t="s">
        <v>816</v>
      </c>
      <c r="C16" s="50">
        <v>200</v>
      </c>
      <c r="D16" s="50" t="s">
        <v>1</v>
      </c>
      <c r="E16" s="98" t="s">
        <v>7</v>
      </c>
      <c r="F16" s="161"/>
      <c r="G16" s="162">
        <f t="shared" si="0"/>
        <v>0</v>
      </c>
      <c r="H16" s="162">
        <f t="shared" si="1"/>
        <v>0</v>
      </c>
      <c r="I16" s="162">
        <f t="shared" si="2"/>
        <v>0</v>
      </c>
      <c r="J16" s="124"/>
    </row>
    <row r="17" spans="1:10" s="8" customFormat="1" ht="28.5" customHeight="1" x14ac:dyDescent="0.25">
      <c r="A17" s="157" t="s">
        <v>619</v>
      </c>
      <c r="B17" s="92" t="s">
        <v>278</v>
      </c>
      <c r="C17" s="50">
        <v>250</v>
      </c>
      <c r="D17" s="50" t="s">
        <v>1</v>
      </c>
      <c r="E17" s="98" t="s">
        <v>7</v>
      </c>
      <c r="F17" s="161"/>
      <c r="G17" s="162">
        <f t="shared" si="0"/>
        <v>0</v>
      </c>
      <c r="H17" s="162">
        <f t="shared" si="1"/>
        <v>0</v>
      </c>
      <c r="I17" s="162">
        <f t="shared" si="2"/>
        <v>0</v>
      </c>
      <c r="J17" s="124"/>
    </row>
    <row r="18" spans="1:10" s="8" customFormat="1" ht="29.25" customHeight="1" x14ac:dyDescent="0.25">
      <c r="A18" s="157" t="s">
        <v>624</v>
      </c>
      <c r="B18" s="92" t="s">
        <v>444</v>
      </c>
      <c r="C18" s="50">
        <v>150</v>
      </c>
      <c r="D18" s="50" t="s">
        <v>1</v>
      </c>
      <c r="E18" s="98" t="s">
        <v>7</v>
      </c>
      <c r="F18" s="161"/>
      <c r="G18" s="162">
        <f t="shared" si="0"/>
        <v>0</v>
      </c>
      <c r="H18" s="162">
        <f t="shared" si="1"/>
        <v>0</v>
      </c>
      <c r="I18" s="162">
        <f t="shared" si="2"/>
        <v>0</v>
      </c>
      <c r="J18" s="124"/>
    </row>
    <row r="19" spans="1:10" s="94" customFormat="1" ht="17.25" customHeight="1" x14ac:dyDescent="0.25">
      <c r="A19" s="64"/>
      <c r="B19" s="40" t="s">
        <v>138</v>
      </c>
      <c r="C19" s="67" t="s">
        <v>7</v>
      </c>
      <c r="D19" s="67" t="s">
        <v>7</v>
      </c>
      <c r="E19" s="67" t="s">
        <v>7</v>
      </c>
      <c r="F19" s="68" t="s">
        <v>7</v>
      </c>
      <c r="G19" s="69">
        <f>SUM(G12:G18)</f>
        <v>0</v>
      </c>
      <c r="H19" s="104">
        <f>SUM(H12:H18)</f>
        <v>0</v>
      </c>
      <c r="I19" s="104">
        <f>SUM(I12:I18)</f>
        <v>0</v>
      </c>
      <c r="J19" s="105">
        <f>SUM(J12:J18)</f>
        <v>0</v>
      </c>
    </row>
    <row r="20" spans="1:10" s="8" customFormat="1" ht="15.75" customHeight="1" x14ac:dyDescent="0.25">
      <c r="A20" s="238" t="s">
        <v>256</v>
      </c>
      <c r="B20" s="239"/>
      <c r="C20" s="239"/>
      <c r="D20" s="239"/>
      <c r="E20" s="239"/>
      <c r="F20" s="239"/>
      <c r="G20" s="239"/>
      <c r="H20" s="239"/>
      <c r="I20" s="239"/>
      <c r="J20" s="239"/>
    </row>
    <row r="21" spans="1:10" s="8" customFormat="1" ht="16.5" customHeight="1" x14ac:dyDescent="0.25">
      <c r="A21" s="95" t="s">
        <v>614</v>
      </c>
      <c r="B21" s="108" t="s">
        <v>446</v>
      </c>
      <c r="C21" s="20">
        <v>300</v>
      </c>
      <c r="D21" s="95" t="s">
        <v>1</v>
      </c>
      <c r="E21" s="25" t="s">
        <v>7</v>
      </c>
      <c r="F21" s="141"/>
      <c r="G21" s="100">
        <f t="shared" ref="G21:G34" si="3">C21*F21</f>
        <v>0</v>
      </c>
      <c r="H21" s="100">
        <f t="shared" ref="H21:H34" si="4">G21*0.095</f>
        <v>0</v>
      </c>
      <c r="I21" s="100">
        <f t="shared" ref="I21:I34" si="5">G21+H21</f>
        <v>0</v>
      </c>
      <c r="J21" s="124"/>
    </row>
    <row r="22" spans="1:10" s="8" customFormat="1" ht="16.5" customHeight="1" x14ac:dyDescent="0.25">
      <c r="A22" s="157" t="s">
        <v>615</v>
      </c>
      <c r="B22" s="133" t="s">
        <v>424</v>
      </c>
      <c r="C22" s="20">
        <v>200</v>
      </c>
      <c r="D22" s="95" t="s">
        <v>1</v>
      </c>
      <c r="E22" s="25" t="s">
        <v>7</v>
      </c>
      <c r="F22" s="141"/>
      <c r="G22" s="162">
        <f t="shared" si="3"/>
        <v>0</v>
      </c>
      <c r="H22" s="162">
        <f t="shared" si="4"/>
        <v>0</v>
      </c>
      <c r="I22" s="162">
        <f t="shared" si="5"/>
        <v>0</v>
      </c>
      <c r="J22" s="124"/>
    </row>
    <row r="23" spans="1:10" s="8" customFormat="1" ht="40.200000000000003" customHeight="1" x14ac:dyDescent="0.25">
      <c r="A23" s="157" t="s">
        <v>616</v>
      </c>
      <c r="B23" s="108" t="s">
        <v>193</v>
      </c>
      <c r="C23" s="20">
        <v>200</v>
      </c>
      <c r="D23" s="95" t="s">
        <v>1</v>
      </c>
      <c r="E23" s="25" t="s">
        <v>7</v>
      </c>
      <c r="F23" s="141"/>
      <c r="G23" s="162">
        <f t="shared" si="3"/>
        <v>0</v>
      </c>
      <c r="H23" s="162">
        <f t="shared" si="4"/>
        <v>0</v>
      </c>
      <c r="I23" s="162">
        <f t="shared" si="5"/>
        <v>0</v>
      </c>
      <c r="J23" s="124"/>
    </row>
    <row r="24" spans="1:10" s="8" customFormat="1" ht="40.200000000000003" customHeight="1" x14ac:dyDescent="0.25">
      <c r="A24" s="157" t="s">
        <v>617</v>
      </c>
      <c r="B24" s="108" t="s">
        <v>453</v>
      </c>
      <c r="C24" s="97">
        <v>100</v>
      </c>
      <c r="D24" s="157" t="s">
        <v>1</v>
      </c>
      <c r="E24" s="102" t="s">
        <v>7</v>
      </c>
      <c r="F24" s="141"/>
      <c r="G24" s="162">
        <f t="shared" si="3"/>
        <v>0</v>
      </c>
      <c r="H24" s="162">
        <f t="shared" si="4"/>
        <v>0</v>
      </c>
      <c r="I24" s="162">
        <f t="shared" si="5"/>
        <v>0</v>
      </c>
      <c r="J24" s="124"/>
    </row>
    <row r="25" spans="1:10" s="94" customFormat="1" ht="40.200000000000003" customHeight="1" x14ac:dyDescent="0.25">
      <c r="A25" s="157" t="s">
        <v>618</v>
      </c>
      <c r="B25" s="108" t="s">
        <v>229</v>
      </c>
      <c r="C25" s="20">
        <v>150</v>
      </c>
      <c r="D25" s="95" t="s">
        <v>1</v>
      </c>
      <c r="E25" s="25" t="s">
        <v>7</v>
      </c>
      <c r="F25" s="141"/>
      <c r="G25" s="162">
        <f t="shared" si="3"/>
        <v>0</v>
      </c>
      <c r="H25" s="162">
        <f t="shared" si="4"/>
        <v>0</v>
      </c>
      <c r="I25" s="162">
        <f t="shared" si="5"/>
        <v>0</v>
      </c>
      <c r="J25" s="124"/>
    </row>
    <row r="26" spans="1:10" s="8" customFormat="1" ht="39.75" customHeight="1" x14ac:dyDescent="0.25">
      <c r="A26" s="157" t="s">
        <v>619</v>
      </c>
      <c r="B26" s="108" t="s">
        <v>259</v>
      </c>
      <c r="C26" s="20">
        <v>250</v>
      </c>
      <c r="D26" s="95" t="s">
        <v>1</v>
      </c>
      <c r="E26" s="25" t="s">
        <v>7</v>
      </c>
      <c r="F26" s="141"/>
      <c r="G26" s="162">
        <f t="shared" si="3"/>
        <v>0</v>
      </c>
      <c r="H26" s="162">
        <f t="shared" si="4"/>
        <v>0</v>
      </c>
      <c r="I26" s="162">
        <f t="shared" si="5"/>
        <v>0</v>
      </c>
      <c r="J26" s="124"/>
    </row>
    <row r="27" spans="1:10" s="8" customFormat="1" ht="20.100000000000001" customHeight="1" x14ac:dyDescent="0.25">
      <c r="A27" s="157" t="s">
        <v>624</v>
      </c>
      <c r="B27" s="108" t="s">
        <v>230</v>
      </c>
      <c r="C27" s="20">
        <v>350</v>
      </c>
      <c r="D27" s="95" t="s">
        <v>1</v>
      </c>
      <c r="E27" s="25" t="s">
        <v>7</v>
      </c>
      <c r="F27" s="141"/>
      <c r="G27" s="162">
        <f t="shared" si="3"/>
        <v>0</v>
      </c>
      <c r="H27" s="162">
        <f t="shared" si="4"/>
        <v>0</v>
      </c>
      <c r="I27" s="162">
        <f t="shared" si="5"/>
        <v>0</v>
      </c>
      <c r="J27" s="124"/>
    </row>
    <row r="28" spans="1:10" s="155" customFormat="1" ht="24.75" customHeight="1" x14ac:dyDescent="0.25">
      <c r="A28" s="157" t="s">
        <v>625</v>
      </c>
      <c r="B28" s="108" t="s">
        <v>633</v>
      </c>
      <c r="C28" s="159">
        <v>150</v>
      </c>
      <c r="D28" s="157" t="s">
        <v>1</v>
      </c>
      <c r="E28" s="163"/>
      <c r="F28" s="161"/>
      <c r="G28" s="162">
        <f t="shared" si="3"/>
        <v>0</v>
      </c>
      <c r="H28" s="162">
        <f t="shared" si="4"/>
        <v>0</v>
      </c>
      <c r="I28" s="162">
        <f t="shared" si="5"/>
        <v>0</v>
      </c>
      <c r="J28" s="176"/>
    </row>
    <row r="29" spans="1:10" s="8" customFormat="1" ht="26.25" customHeight="1" x14ac:dyDescent="0.3">
      <c r="A29" s="157" t="s">
        <v>626</v>
      </c>
      <c r="B29" s="206" t="s">
        <v>817</v>
      </c>
      <c r="C29" s="20">
        <v>320</v>
      </c>
      <c r="D29" s="95" t="s">
        <v>1</v>
      </c>
      <c r="E29" s="25"/>
      <c r="F29" s="141"/>
      <c r="G29" s="162">
        <f t="shared" si="3"/>
        <v>0</v>
      </c>
      <c r="H29" s="162">
        <f t="shared" si="4"/>
        <v>0</v>
      </c>
      <c r="I29" s="162">
        <f t="shared" si="5"/>
        <v>0</v>
      </c>
      <c r="J29" s="124"/>
    </row>
    <row r="30" spans="1:10" s="8" customFormat="1" ht="30.75" customHeight="1" x14ac:dyDescent="0.25">
      <c r="A30" s="157" t="s">
        <v>627</v>
      </c>
      <c r="B30" s="108" t="s">
        <v>447</v>
      </c>
      <c r="C30" s="20">
        <v>150</v>
      </c>
      <c r="D30" s="95" t="s">
        <v>1</v>
      </c>
      <c r="E30" s="102"/>
      <c r="F30" s="141"/>
      <c r="G30" s="162">
        <f t="shared" si="3"/>
        <v>0</v>
      </c>
      <c r="H30" s="162">
        <f t="shared" si="4"/>
        <v>0</v>
      </c>
      <c r="I30" s="162">
        <f t="shared" si="5"/>
        <v>0</v>
      </c>
      <c r="J30" s="124"/>
    </row>
    <row r="31" spans="1:10" s="8" customFormat="1" ht="30.75" customHeight="1" x14ac:dyDescent="0.25">
      <c r="A31" s="157" t="s">
        <v>628</v>
      </c>
      <c r="B31" s="108" t="s">
        <v>448</v>
      </c>
      <c r="C31" s="97">
        <v>300</v>
      </c>
      <c r="D31" s="95" t="s">
        <v>1</v>
      </c>
      <c r="E31" s="102"/>
      <c r="F31" s="141"/>
      <c r="G31" s="162">
        <f t="shared" si="3"/>
        <v>0</v>
      </c>
      <c r="H31" s="162">
        <f t="shared" si="4"/>
        <v>0</v>
      </c>
      <c r="I31" s="162">
        <f t="shared" si="5"/>
        <v>0</v>
      </c>
      <c r="J31" s="124"/>
    </row>
    <row r="32" spans="1:10" s="94" customFormat="1" ht="24" customHeight="1" x14ac:dyDescent="0.25">
      <c r="A32" s="157" t="s">
        <v>613</v>
      </c>
      <c r="B32" s="108" t="s">
        <v>818</v>
      </c>
      <c r="C32" s="20">
        <v>250</v>
      </c>
      <c r="D32" s="95" t="s">
        <v>1</v>
      </c>
      <c r="E32" s="102"/>
      <c r="F32" s="141"/>
      <c r="G32" s="162">
        <f t="shared" si="3"/>
        <v>0</v>
      </c>
      <c r="H32" s="162">
        <f t="shared" si="4"/>
        <v>0</v>
      </c>
      <c r="I32" s="162">
        <f t="shared" si="5"/>
        <v>0</v>
      </c>
      <c r="J32" s="124"/>
    </row>
    <row r="33" spans="1:10" s="8" customFormat="1" ht="16.5" customHeight="1" x14ac:dyDescent="0.3">
      <c r="A33" s="157" t="s">
        <v>576</v>
      </c>
      <c r="B33" s="205" t="s">
        <v>819</v>
      </c>
      <c r="C33" s="20">
        <v>120</v>
      </c>
      <c r="D33" s="95" t="s">
        <v>1</v>
      </c>
      <c r="E33" s="102"/>
      <c r="F33" s="141"/>
      <c r="G33" s="162">
        <f t="shared" si="3"/>
        <v>0</v>
      </c>
      <c r="H33" s="162">
        <f t="shared" si="4"/>
        <v>0</v>
      </c>
      <c r="I33" s="162">
        <f t="shared" si="5"/>
        <v>0</v>
      </c>
      <c r="J33" s="124"/>
    </row>
    <row r="34" spans="1:10" s="94" customFormat="1" ht="24.75" customHeight="1" x14ac:dyDescent="0.25">
      <c r="A34" s="157" t="s">
        <v>577</v>
      </c>
      <c r="B34" s="108" t="s">
        <v>820</v>
      </c>
      <c r="C34" s="20">
        <v>20</v>
      </c>
      <c r="D34" s="95" t="s">
        <v>1</v>
      </c>
      <c r="E34" s="102"/>
      <c r="F34" s="141"/>
      <c r="G34" s="162">
        <f t="shared" si="3"/>
        <v>0</v>
      </c>
      <c r="H34" s="162">
        <f t="shared" si="4"/>
        <v>0</v>
      </c>
      <c r="I34" s="162">
        <f t="shared" si="5"/>
        <v>0</v>
      </c>
      <c r="J34" s="124"/>
    </row>
    <row r="35" spans="1:10" s="8" customFormat="1" ht="18" customHeight="1" x14ac:dyDescent="0.25">
      <c r="A35" s="96"/>
      <c r="B35" s="117" t="s">
        <v>260</v>
      </c>
      <c r="C35" s="102" t="s">
        <v>7</v>
      </c>
      <c r="D35" s="102" t="s">
        <v>7</v>
      </c>
      <c r="E35" s="102" t="s">
        <v>7</v>
      </c>
      <c r="F35" s="142" t="s">
        <v>7</v>
      </c>
      <c r="G35" s="104">
        <f>SUM(G21:G34)</f>
        <v>0</v>
      </c>
      <c r="H35" s="104">
        <f>SUM(H21:H34)</f>
        <v>0</v>
      </c>
      <c r="I35" s="104">
        <f>SUM(I21:I34)</f>
        <v>0</v>
      </c>
      <c r="J35" s="105">
        <f>SUM(J21:J34)</f>
        <v>0</v>
      </c>
    </row>
    <row r="36" spans="1:10" s="8" customFormat="1" ht="15.75" customHeight="1" x14ac:dyDescent="0.25">
      <c r="A36" s="238" t="s">
        <v>533</v>
      </c>
      <c r="B36" s="239"/>
      <c r="C36" s="239"/>
      <c r="D36" s="239"/>
      <c r="E36" s="239"/>
      <c r="F36" s="239"/>
      <c r="G36" s="239"/>
      <c r="H36" s="239"/>
      <c r="I36" s="239"/>
      <c r="J36" s="239"/>
    </row>
    <row r="37" spans="1:10" s="8" customFormat="1" ht="46.5" customHeight="1" x14ac:dyDescent="0.25">
      <c r="A37" s="95" t="s">
        <v>614</v>
      </c>
      <c r="B37" s="107" t="s">
        <v>310</v>
      </c>
      <c r="C37" s="97">
        <v>120</v>
      </c>
      <c r="D37" s="18" t="s">
        <v>1</v>
      </c>
      <c r="E37" s="21"/>
      <c r="F37" s="143"/>
      <c r="G37" s="23">
        <f t="shared" ref="G37:G51" si="6">C37*F37</f>
        <v>0</v>
      </c>
      <c r="H37" s="23">
        <f t="shared" ref="H37:H51" si="7">G37*0.095</f>
        <v>0</v>
      </c>
      <c r="I37" s="23">
        <f t="shared" ref="I37:I51" si="8">G37+H37</f>
        <v>0</v>
      </c>
      <c r="J37" s="176"/>
    </row>
    <row r="38" spans="1:10" s="8" customFormat="1" ht="15" customHeight="1" x14ac:dyDescent="0.25">
      <c r="A38" s="157" t="s">
        <v>615</v>
      </c>
      <c r="B38" s="107" t="s">
        <v>449</v>
      </c>
      <c r="C38" s="20">
        <v>100</v>
      </c>
      <c r="D38" s="95" t="s">
        <v>1</v>
      </c>
      <c r="E38" s="98"/>
      <c r="F38" s="143"/>
      <c r="G38" s="162">
        <f t="shared" si="6"/>
        <v>0</v>
      </c>
      <c r="H38" s="162">
        <f t="shared" si="7"/>
        <v>0</v>
      </c>
      <c r="I38" s="162">
        <f t="shared" si="8"/>
        <v>0</v>
      </c>
      <c r="J38" s="176"/>
    </row>
    <row r="39" spans="1:10" s="8" customFormat="1" ht="15" customHeight="1" x14ac:dyDescent="0.25">
      <c r="A39" s="157" t="s">
        <v>616</v>
      </c>
      <c r="B39" s="107" t="s">
        <v>452</v>
      </c>
      <c r="C39" s="97">
        <v>80</v>
      </c>
      <c r="D39" s="95" t="s">
        <v>1</v>
      </c>
      <c r="E39" s="98"/>
      <c r="F39" s="143"/>
      <c r="G39" s="162">
        <f t="shared" si="6"/>
        <v>0</v>
      </c>
      <c r="H39" s="162">
        <f t="shared" si="7"/>
        <v>0</v>
      </c>
      <c r="I39" s="162">
        <f t="shared" si="8"/>
        <v>0</v>
      </c>
      <c r="J39" s="176"/>
    </row>
    <row r="40" spans="1:10" s="8" customFormat="1" ht="15" customHeight="1" x14ac:dyDescent="0.25">
      <c r="A40" s="157" t="s">
        <v>617</v>
      </c>
      <c r="B40" s="107" t="s">
        <v>821</v>
      </c>
      <c r="C40" s="20">
        <v>15</v>
      </c>
      <c r="D40" s="95" t="s">
        <v>1</v>
      </c>
      <c r="E40" s="98"/>
      <c r="F40" s="143"/>
      <c r="G40" s="162">
        <f t="shared" si="6"/>
        <v>0</v>
      </c>
      <c r="H40" s="162">
        <f t="shared" si="7"/>
        <v>0</v>
      </c>
      <c r="I40" s="162">
        <f t="shared" si="8"/>
        <v>0</v>
      </c>
      <c r="J40" s="176"/>
    </row>
    <row r="41" spans="1:10" s="94" customFormat="1" ht="15" customHeight="1" x14ac:dyDescent="0.25">
      <c r="A41" s="157" t="s">
        <v>618</v>
      </c>
      <c r="B41" s="107" t="s">
        <v>548</v>
      </c>
      <c r="C41" s="20">
        <v>30</v>
      </c>
      <c r="D41" s="95" t="s">
        <v>1</v>
      </c>
      <c r="E41" s="98"/>
      <c r="F41" s="143"/>
      <c r="G41" s="162">
        <f t="shared" si="6"/>
        <v>0</v>
      </c>
      <c r="H41" s="162">
        <f t="shared" si="7"/>
        <v>0</v>
      </c>
      <c r="I41" s="162">
        <f t="shared" si="8"/>
        <v>0</v>
      </c>
      <c r="J41" s="176"/>
    </row>
    <row r="42" spans="1:10" s="94" customFormat="1" ht="40.5" customHeight="1" x14ac:dyDescent="0.25">
      <c r="A42" s="157" t="s">
        <v>619</v>
      </c>
      <c r="B42" s="107" t="s">
        <v>311</v>
      </c>
      <c r="C42" s="20">
        <v>180</v>
      </c>
      <c r="D42" s="95" t="s">
        <v>1</v>
      </c>
      <c r="E42" s="98"/>
      <c r="F42" s="143"/>
      <c r="G42" s="162">
        <f t="shared" si="6"/>
        <v>0</v>
      </c>
      <c r="H42" s="162">
        <f t="shared" si="7"/>
        <v>0</v>
      </c>
      <c r="I42" s="162">
        <f t="shared" si="8"/>
        <v>0</v>
      </c>
      <c r="J42" s="176"/>
    </row>
    <row r="43" spans="1:10" s="94" customFormat="1" ht="15" customHeight="1" x14ac:dyDescent="0.25">
      <c r="A43" s="157" t="s">
        <v>624</v>
      </c>
      <c r="B43" s="107" t="s">
        <v>261</v>
      </c>
      <c r="C43" s="20">
        <v>10</v>
      </c>
      <c r="D43" s="95" t="s">
        <v>1</v>
      </c>
      <c r="E43" s="98"/>
      <c r="F43" s="143"/>
      <c r="G43" s="162">
        <f t="shared" si="6"/>
        <v>0</v>
      </c>
      <c r="H43" s="162">
        <f t="shared" si="7"/>
        <v>0</v>
      </c>
      <c r="I43" s="162">
        <f t="shared" si="8"/>
        <v>0</v>
      </c>
      <c r="J43" s="176"/>
    </row>
    <row r="44" spans="1:10" s="155" customFormat="1" ht="15" customHeight="1" x14ac:dyDescent="0.3">
      <c r="A44" s="157" t="s">
        <v>625</v>
      </c>
      <c r="B44" s="205" t="s">
        <v>631</v>
      </c>
      <c r="C44" s="159">
        <v>20</v>
      </c>
      <c r="D44" s="157" t="s">
        <v>1</v>
      </c>
      <c r="E44" s="160"/>
      <c r="F44" s="161"/>
      <c r="G44" s="162">
        <f t="shared" si="6"/>
        <v>0</v>
      </c>
      <c r="H44" s="162">
        <f t="shared" si="7"/>
        <v>0</v>
      </c>
      <c r="I44" s="162">
        <f t="shared" si="8"/>
        <v>0</v>
      </c>
      <c r="J44" s="176"/>
    </row>
    <row r="45" spans="1:10" s="94" customFormat="1" ht="15" customHeight="1" x14ac:dyDescent="0.25">
      <c r="A45" s="157" t="s">
        <v>626</v>
      </c>
      <c r="B45" s="107" t="s">
        <v>450</v>
      </c>
      <c r="C45" s="20">
        <v>40</v>
      </c>
      <c r="D45" s="95" t="s">
        <v>1</v>
      </c>
      <c r="E45" s="98"/>
      <c r="F45" s="143"/>
      <c r="G45" s="162">
        <f t="shared" si="6"/>
        <v>0</v>
      </c>
      <c r="H45" s="162">
        <f t="shared" si="7"/>
        <v>0</v>
      </c>
      <c r="I45" s="162">
        <f t="shared" si="8"/>
        <v>0</v>
      </c>
      <c r="J45" s="176"/>
    </row>
    <row r="46" spans="1:10" s="8" customFormat="1" ht="33" customHeight="1" x14ac:dyDescent="0.25">
      <c r="A46" s="157" t="s">
        <v>627</v>
      </c>
      <c r="B46" s="107" t="s">
        <v>451</v>
      </c>
      <c r="C46" s="20">
        <v>300</v>
      </c>
      <c r="D46" s="95" t="s">
        <v>1</v>
      </c>
      <c r="E46" s="98"/>
      <c r="F46" s="143"/>
      <c r="G46" s="162">
        <f t="shared" si="6"/>
        <v>0</v>
      </c>
      <c r="H46" s="162">
        <f t="shared" si="7"/>
        <v>0</v>
      </c>
      <c r="I46" s="162">
        <f t="shared" si="8"/>
        <v>0</v>
      </c>
      <c r="J46" s="176"/>
    </row>
    <row r="47" spans="1:10" s="8" customFormat="1" ht="15" customHeight="1" x14ac:dyDescent="0.25">
      <c r="A47" s="157" t="s">
        <v>628</v>
      </c>
      <c r="B47" s="107" t="s">
        <v>822</v>
      </c>
      <c r="C47" s="97">
        <v>20</v>
      </c>
      <c r="D47" s="95" t="s">
        <v>1</v>
      </c>
      <c r="E47" s="98"/>
      <c r="F47" s="143"/>
      <c r="G47" s="162">
        <f t="shared" si="6"/>
        <v>0</v>
      </c>
      <c r="H47" s="162">
        <f t="shared" si="7"/>
        <v>0</v>
      </c>
      <c r="I47" s="162">
        <f t="shared" si="8"/>
        <v>0</v>
      </c>
      <c r="J47" s="176"/>
    </row>
    <row r="48" spans="1:10" s="8" customFormat="1" ht="20.399999999999999" customHeight="1" x14ac:dyDescent="0.25">
      <c r="A48" s="157" t="s">
        <v>613</v>
      </c>
      <c r="B48" s="107" t="s">
        <v>823</v>
      </c>
      <c r="C48" s="97">
        <v>30</v>
      </c>
      <c r="D48" s="95" t="s">
        <v>1</v>
      </c>
      <c r="E48" s="98"/>
      <c r="F48" s="143"/>
      <c r="G48" s="162">
        <f t="shared" si="6"/>
        <v>0</v>
      </c>
      <c r="H48" s="162">
        <f t="shared" si="7"/>
        <v>0</v>
      </c>
      <c r="I48" s="162">
        <f t="shared" si="8"/>
        <v>0</v>
      </c>
      <c r="J48" s="176"/>
    </row>
    <row r="49" spans="1:11" s="36" customFormat="1" ht="15" customHeight="1" x14ac:dyDescent="0.2">
      <c r="A49" s="157" t="s">
        <v>576</v>
      </c>
      <c r="B49" s="107" t="s">
        <v>824</v>
      </c>
      <c r="C49" s="97">
        <v>30</v>
      </c>
      <c r="D49" s="95" t="s">
        <v>1</v>
      </c>
      <c r="E49" s="98"/>
      <c r="F49" s="143"/>
      <c r="G49" s="162">
        <f t="shared" si="6"/>
        <v>0</v>
      </c>
      <c r="H49" s="162">
        <f t="shared" si="7"/>
        <v>0</v>
      </c>
      <c r="I49" s="162">
        <f t="shared" si="8"/>
        <v>0</v>
      </c>
      <c r="J49" s="176"/>
    </row>
    <row r="50" spans="1:11" s="36" customFormat="1" ht="15" customHeight="1" x14ac:dyDescent="0.3">
      <c r="A50" s="157" t="s">
        <v>577</v>
      </c>
      <c r="B50" s="205" t="s">
        <v>632</v>
      </c>
      <c r="C50" s="97">
        <v>50</v>
      </c>
      <c r="D50" s="95" t="s">
        <v>1</v>
      </c>
      <c r="E50" s="98"/>
      <c r="F50" s="143"/>
      <c r="G50" s="162">
        <f t="shared" si="6"/>
        <v>0</v>
      </c>
      <c r="H50" s="162">
        <f t="shared" si="7"/>
        <v>0</v>
      </c>
      <c r="I50" s="162">
        <f t="shared" si="8"/>
        <v>0</v>
      </c>
      <c r="J50" s="176"/>
    </row>
    <row r="51" spans="1:11" s="36" customFormat="1" ht="30" customHeight="1" x14ac:dyDescent="0.2">
      <c r="A51" s="157" t="s">
        <v>578</v>
      </c>
      <c r="B51" s="107" t="s">
        <v>549</v>
      </c>
      <c r="C51" s="20">
        <v>400</v>
      </c>
      <c r="D51" s="95" t="s">
        <v>1</v>
      </c>
      <c r="E51" s="98"/>
      <c r="F51" s="143"/>
      <c r="G51" s="162">
        <f t="shared" si="6"/>
        <v>0</v>
      </c>
      <c r="H51" s="162">
        <f t="shared" si="7"/>
        <v>0</v>
      </c>
      <c r="I51" s="162">
        <f t="shared" si="8"/>
        <v>0</v>
      </c>
      <c r="J51" s="176"/>
    </row>
    <row r="52" spans="1:11" s="36" customFormat="1" ht="30" customHeight="1" x14ac:dyDescent="0.2">
      <c r="A52" s="96"/>
      <c r="B52" s="117" t="s">
        <v>559</v>
      </c>
      <c r="C52" s="102" t="s">
        <v>7</v>
      </c>
      <c r="D52" s="102" t="s">
        <v>7</v>
      </c>
      <c r="E52" s="102" t="s">
        <v>7</v>
      </c>
      <c r="F52" s="103" t="s">
        <v>7</v>
      </c>
      <c r="G52" s="104">
        <f>SUM(G37:G51)</f>
        <v>0</v>
      </c>
      <c r="H52" s="104">
        <f>SUM(H37:H51)</f>
        <v>0</v>
      </c>
      <c r="I52" s="104">
        <f>SUM(I37:I51)</f>
        <v>0</v>
      </c>
      <c r="J52" s="105">
        <f>SUM(J37:J51)</f>
        <v>0</v>
      </c>
    </row>
    <row r="53" spans="1:11" s="36" customFormat="1" ht="15.75" customHeight="1" x14ac:dyDescent="0.2">
      <c r="A53" s="238" t="s">
        <v>534</v>
      </c>
      <c r="B53" s="239"/>
      <c r="C53" s="239"/>
      <c r="D53" s="239"/>
      <c r="E53" s="239"/>
      <c r="F53" s="239"/>
      <c r="G53" s="239"/>
      <c r="H53" s="239"/>
      <c r="I53" s="239"/>
      <c r="J53" s="239"/>
    </row>
    <row r="54" spans="1:11" s="167" customFormat="1" ht="26.4" x14ac:dyDescent="0.2">
      <c r="A54" s="18" t="s">
        <v>614</v>
      </c>
      <c r="B54" s="116" t="s">
        <v>265</v>
      </c>
      <c r="C54" s="97">
        <v>120</v>
      </c>
      <c r="D54" s="18" t="s">
        <v>1</v>
      </c>
      <c r="E54" s="102" t="s">
        <v>7</v>
      </c>
      <c r="F54" s="144"/>
      <c r="G54" s="100">
        <f t="shared" ref="G54:G60" si="9">C54*F54</f>
        <v>0</v>
      </c>
      <c r="H54" s="100">
        <f t="shared" ref="H54:H60" si="10">G54*0.095</f>
        <v>0</v>
      </c>
      <c r="I54" s="100">
        <f t="shared" ref="I54:I60" si="11">G54+H54</f>
        <v>0</v>
      </c>
      <c r="J54" s="176" t="s">
        <v>7</v>
      </c>
    </row>
    <row r="55" spans="1:11" s="94" customFormat="1" ht="30.75" customHeight="1" x14ac:dyDescent="0.25">
      <c r="A55" s="157" t="s">
        <v>615</v>
      </c>
      <c r="B55" s="91" t="s">
        <v>263</v>
      </c>
      <c r="C55" s="97">
        <v>250</v>
      </c>
      <c r="D55" s="95" t="s">
        <v>1</v>
      </c>
      <c r="E55" s="102" t="s">
        <v>7</v>
      </c>
      <c r="F55" s="144"/>
      <c r="G55" s="162">
        <f t="shared" si="9"/>
        <v>0</v>
      </c>
      <c r="H55" s="162">
        <f t="shared" si="10"/>
        <v>0</v>
      </c>
      <c r="I55" s="162">
        <f t="shared" si="11"/>
        <v>0</v>
      </c>
      <c r="J55" s="176" t="s">
        <v>7</v>
      </c>
    </row>
    <row r="56" spans="1:11" s="73" customFormat="1" ht="31.5" customHeight="1" x14ac:dyDescent="0.2">
      <c r="A56" s="157" t="s">
        <v>616</v>
      </c>
      <c r="B56" s="91" t="s">
        <v>264</v>
      </c>
      <c r="C56" s="97">
        <v>250</v>
      </c>
      <c r="D56" s="95" t="s">
        <v>1</v>
      </c>
      <c r="E56" s="102" t="s">
        <v>7</v>
      </c>
      <c r="F56" s="144"/>
      <c r="G56" s="162">
        <f t="shared" si="9"/>
        <v>0</v>
      </c>
      <c r="H56" s="162">
        <f t="shared" si="10"/>
        <v>0</v>
      </c>
      <c r="I56" s="162">
        <f t="shared" si="11"/>
        <v>0</v>
      </c>
      <c r="J56" s="176" t="s">
        <v>7</v>
      </c>
    </row>
    <row r="57" spans="1:11" s="36" customFormat="1" ht="31.5" customHeight="1" x14ac:dyDescent="0.2">
      <c r="A57" s="157" t="s">
        <v>617</v>
      </c>
      <c r="B57" s="91" t="s">
        <v>266</v>
      </c>
      <c r="C57" s="97">
        <v>80</v>
      </c>
      <c r="D57" s="95" t="s">
        <v>1</v>
      </c>
      <c r="E57" s="102" t="s">
        <v>7</v>
      </c>
      <c r="F57" s="144"/>
      <c r="G57" s="162">
        <f t="shared" si="9"/>
        <v>0</v>
      </c>
      <c r="H57" s="162">
        <f t="shared" si="10"/>
        <v>0</v>
      </c>
      <c r="I57" s="162">
        <f t="shared" si="11"/>
        <v>0</v>
      </c>
      <c r="J57" s="176" t="s">
        <v>7</v>
      </c>
    </row>
    <row r="58" spans="1:11" s="36" customFormat="1" ht="31.5" customHeight="1" x14ac:dyDescent="0.2">
      <c r="A58" s="157" t="s">
        <v>618</v>
      </c>
      <c r="B58" s="91" t="s">
        <v>267</v>
      </c>
      <c r="C58" s="97">
        <v>80</v>
      </c>
      <c r="D58" s="95" t="s">
        <v>1</v>
      </c>
      <c r="E58" s="102" t="s">
        <v>7</v>
      </c>
      <c r="F58" s="144"/>
      <c r="G58" s="162">
        <f t="shared" si="9"/>
        <v>0</v>
      </c>
      <c r="H58" s="162">
        <f t="shared" si="10"/>
        <v>0</v>
      </c>
      <c r="I58" s="162">
        <f t="shared" si="11"/>
        <v>0</v>
      </c>
      <c r="J58" s="176" t="s">
        <v>7</v>
      </c>
    </row>
    <row r="59" spans="1:11" s="94" customFormat="1" ht="41.25" customHeight="1" x14ac:dyDescent="0.25">
      <c r="A59" s="157" t="s">
        <v>619</v>
      </c>
      <c r="B59" s="173" t="s">
        <v>560</v>
      </c>
      <c r="C59" s="159">
        <v>150</v>
      </c>
      <c r="D59" s="157" t="s">
        <v>1</v>
      </c>
      <c r="E59" s="163"/>
      <c r="F59" s="161"/>
      <c r="G59" s="162">
        <f t="shared" si="9"/>
        <v>0</v>
      </c>
      <c r="H59" s="162">
        <f t="shared" si="10"/>
        <v>0</v>
      </c>
      <c r="I59" s="162">
        <f t="shared" si="11"/>
        <v>0</v>
      </c>
      <c r="J59" s="176" t="s">
        <v>7</v>
      </c>
    </row>
    <row r="60" spans="1:11" s="36" customFormat="1" ht="41.25" customHeight="1" x14ac:dyDescent="0.2">
      <c r="A60" s="157" t="s">
        <v>624</v>
      </c>
      <c r="B60" s="91" t="s">
        <v>268</v>
      </c>
      <c r="C60" s="97">
        <v>150</v>
      </c>
      <c r="D60" s="95" t="s">
        <v>1</v>
      </c>
      <c r="E60" s="102"/>
      <c r="F60" s="144"/>
      <c r="G60" s="162">
        <f t="shared" si="9"/>
        <v>0</v>
      </c>
      <c r="H60" s="162">
        <f t="shared" si="10"/>
        <v>0</v>
      </c>
      <c r="I60" s="162">
        <f t="shared" si="11"/>
        <v>0</v>
      </c>
      <c r="J60" s="176" t="s">
        <v>7</v>
      </c>
      <c r="K60" s="90"/>
    </row>
    <row r="61" spans="1:11" s="114" customFormat="1" ht="15" customHeight="1" x14ac:dyDescent="0.2">
      <c r="A61" s="96"/>
      <c r="B61" s="117" t="s">
        <v>262</v>
      </c>
      <c r="C61" s="102" t="s">
        <v>7</v>
      </c>
      <c r="D61" s="102" t="s">
        <v>7</v>
      </c>
      <c r="E61" s="102" t="s">
        <v>7</v>
      </c>
      <c r="F61" s="103" t="s">
        <v>7</v>
      </c>
      <c r="G61" s="104">
        <f>SUM(G54:G60)</f>
        <v>0</v>
      </c>
      <c r="H61" s="104">
        <f t="shared" ref="H61:I61" si="12">SUM(H54:H60)</f>
        <v>0</v>
      </c>
      <c r="I61" s="104">
        <f t="shared" si="12"/>
        <v>0</v>
      </c>
      <c r="J61" s="105" t="s">
        <v>7</v>
      </c>
      <c r="K61" s="90"/>
    </row>
    <row r="62" spans="1:11" s="118" customFormat="1" ht="15.75" customHeight="1" x14ac:dyDescent="0.3">
      <c r="A62" s="238" t="s">
        <v>620</v>
      </c>
      <c r="B62" s="239"/>
      <c r="C62" s="239"/>
      <c r="D62" s="239"/>
      <c r="E62" s="239"/>
      <c r="F62" s="239"/>
      <c r="G62" s="239"/>
      <c r="H62" s="239"/>
      <c r="I62" s="239"/>
      <c r="J62" s="239"/>
    </row>
    <row r="63" spans="1:11" s="136" customFormat="1" ht="26.4" x14ac:dyDescent="0.3">
      <c r="A63" s="63">
        <v>1</v>
      </c>
      <c r="B63" s="92" t="s">
        <v>276</v>
      </c>
      <c r="C63" s="50">
        <v>1800</v>
      </c>
      <c r="D63" s="50" t="s">
        <v>1</v>
      </c>
      <c r="E63" s="98" t="s">
        <v>7</v>
      </c>
      <c r="F63" s="145"/>
      <c r="G63" s="66">
        <f>C63*F63</f>
        <v>0</v>
      </c>
      <c r="H63" s="66">
        <f>G63*0.095</f>
        <v>0</v>
      </c>
      <c r="I63" s="66">
        <f>G63+H63</f>
        <v>0</v>
      </c>
      <c r="J63" s="188" t="s">
        <v>7</v>
      </c>
    </row>
    <row r="64" spans="1:11" s="136" customFormat="1" ht="26.4" x14ac:dyDescent="0.3">
      <c r="A64" s="157">
        <v>2</v>
      </c>
      <c r="B64" s="92" t="s">
        <v>252</v>
      </c>
      <c r="C64" s="50">
        <v>500</v>
      </c>
      <c r="D64" s="159" t="s">
        <v>1</v>
      </c>
      <c r="E64" s="98" t="s">
        <v>7</v>
      </c>
      <c r="F64" s="145"/>
      <c r="G64" s="162">
        <f t="shared" ref="G64:G65" si="13">C64*F64</f>
        <v>0</v>
      </c>
      <c r="H64" s="162">
        <f t="shared" ref="H64:H65" si="14">G64*0.095</f>
        <v>0</v>
      </c>
      <c r="I64" s="162">
        <f t="shared" ref="I64:I65" si="15">G64+H64</f>
        <v>0</v>
      </c>
      <c r="J64" s="188" t="s">
        <v>7</v>
      </c>
    </row>
    <row r="65" spans="1:11" s="131" customFormat="1" ht="24.75" customHeight="1" x14ac:dyDescent="0.3">
      <c r="A65" s="157">
        <v>3</v>
      </c>
      <c r="B65" s="92" t="s">
        <v>253</v>
      </c>
      <c r="C65" s="50">
        <v>2500</v>
      </c>
      <c r="D65" s="50" t="s">
        <v>1</v>
      </c>
      <c r="E65" s="98" t="s">
        <v>7</v>
      </c>
      <c r="F65" s="145"/>
      <c r="G65" s="162">
        <f t="shared" si="13"/>
        <v>0</v>
      </c>
      <c r="H65" s="162">
        <f t="shared" si="14"/>
        <v>0</v>
      </c>
      <c r="I65" s="162">
        <f t="shared" si="15"/>
        <v>0</v>
      </c>
      <c r="J65" s="188" t="s">
        <v>7</v>
      </c>
    </row>
    <row r="66" spans="1:11" s="131" customFormat="1" ht="24.75" customHeight="1" x14ac:dyDescent="0.3">
      <c r="A66" s="96"/>
      <c r="B66" s="117" t="s">
        <v>388</v>
      </c>
      <c r="C66" s="102" t="s">
        <v>7</v>
      </c>
      <c r="D66" s="102" t="s">
        <v>7</v>
      </c>
      <c r="E66" s="102" t="s">
        <v>7</v>
      </c>
      <c r="F66" s="103" t="s">
        <v>7</v>
      </c>
      <c r="G66" s="104">
        <f>SUM(G63:G65)</f>
        <v>0</v>
      </c>
      <c r="H66" s="104">
        <f t="shared" ref="H66:I66" si="16">SUM(H63:H65)</f>
        <v>0</v>
      </c>
      <c r="I66" s="104">
        <f t="shared" si="16"/>
        <v>0</v>
      </c>
      <c r="J66" s="105" t="s">
        <v>7</v>
      </c>
    </row>
    <row r="67" spans="1:11" s="110" customFormat="1" ht="15.75" customHeight="1" x14ac:dyDescent="0.3">
      <c r="A67" s="238" t="s">
        <v>621</v>
      </c>
      <c r="B67" s="239"/>
      <c r="C67" s="239"/>
      <c r="D67" s="239"/>
      <c r="E67" s="239"/>
      <c r="F67" s="239"/>
      <c r="G67" s="239"/>
      <c r="H67" s="239"/>
      <c r="I67" s="239"/>
      <c r="J67" s="239"/>
    </row>
    <row r="68" spans="1:11" s="167" customFormat="1" ht="28.5" customHeight="1" x14ac:dyDescent="0.2">
      <c r="A68" s="18">
        <v>1</v>
      </c>
      <c r="B68" s="108" t="s">
        <v>257</v>
      </c>
      <c r="C68" s="20">
        <v>500</v>
      </c>
      <c r="D68" s="18" t="s">
        <v>1</v>
      </c>
      <c r="E68" s="25" t="s">
        <v>7</v>
      </c>
      <c r="F68" s="146"/>
      <c r="G68" s="23">
        <f t="shared" ref="G68:G70" si="17">C68*F68</f>
        <v>0</v>
      </c>
      <c r="H68" s="23">
        <f t="shared" ref="H68:H70" si="18">G68*0.095</f>
        <v>0</v>
      </c>
      <c r="I68" s="23">
        <f t="shared" ref="I68:I70" si="19">G68+H68</f>
        <v>0</v>
      </c>
      <c r="J68" s="188" t="s">
        <v>7</v>
      </c>
      <c r="K68" s="90"/>
    </row>
    <row r="69" spans="1:11" s="166" customFormat="1" ht="27.75" customHeight="1" x14ac:dyDescent="0.3">
      <c r="A69" s="157">
        <v>2</v>
      </c>
      <c r="B69" s="108" t="s">
        <v>445</v>
      </c>
      <c r="C69" s="97">
        <v>1900</v>
      </c>
      <c r="D69" s="95" t="s">
        <v>1</v>
      </c>
      <c r="E69" s="102" t="s">
        <v>7</v>
      </c>
      <c r="F69" s="146"/>
      <c r="G69" s="162">
        <f t="shared" si="17"/>
        <v>0</v>
      </c>
      <c r="H69" s="162">
        <f t="shared" si="18"/>
        <v>0</v>
      </c>
      <c r="I69" s="162">
        <f t="shared" si="19"/>
        <v>0</v>
      </c>
      <c r="J69" s="188" t="s">
        <v>7</v>
      </c>
    </row>
    <row r="70" spans="1:11" s="190" customFormat="1" ht="27.75" customHeight="1" x14ac:dyDescent="0.3">
      <c r="A70" s="157">
        <v>3</v>
      </c>
      <c r="B70" s="108" t="s">
        <v>258</v>
      </c>
      <c r="C70" s="50">
        <v>1500</v>
      </c>
      <c r="D70" s="95" t="s">
        <v>1</v>
      </c>
      <c r="E70" s="67" t="s">
        <v>7</v>
      </c>
      <c r="F70" s="146"/>
      <c r="G70" s="162">
        <f t="shared" si="17"/>
        <v>0</v>
      </c>
      <c r="H70" s="162">
        <f t="shared" si="18"/>
        <v>0</v>
      </c>
      <c r="I70" s="162">
        <f t="shared" si="19"/>
        <v>0</v>
      </c>
      <c r="J70" s="188" t="s">
        <v>7</v>
      </c>
    </row>
    <row r="71" spans="1:11" s="118" customFormat="1" ht="12.75" customHeight="1" x14ac:dyDescent="0.3">
      <c r="A71" s="96"/>
      <c r="B71" s="117" t="s">
        <v>389</v>
      </c>
      <c r="C71" s="102" t="s">
        <v>7</v>
      </c>
      <c r="D71" s="102" t="s">
        <v>7</v>
      </c>
      <c r="E71" s="102" t="s">
        <v>7</v>
      </c>
      <c r="F71" s="103" t="s">
        <v>7</v>
      </c>
      <c r="G71" s="104">
        <f>SUM(G68:G70)</f>
        <v>0</v>
      </c>
      <c r="H71" s="104">
        <f t="shared" ref="H71:I71" si="20">SUM(H68:H70)</f>
        <v>0</v>
      </c>
      <c r="I71" s="104">
        <f t="shared" si="20"/>
        <v>0</v>
      </c>
      <c r="J71" s="105" t="s">
        <v>7</v>
      </c>
    </row>
    <row r="72" spans="1:11" s="118" customFormat="1" ht="15" customHeight="1" x14ac:dyDescent="0.3">
      <c r="A72" s="82"/>
      <c r="B72" s="83"/>
      <c r="C72" s="84"/>
      <c r="D72" s="85"/>
      <c r="E72" s="86"/>
      <c r="F72" s="87"/>
      <c r="G72" s="88"/>
      <c r="H72" s="89"/>
      <c r="I72" s="88"/>
      <c r="J72" s="127"/>
    </row>
    <row r="73" spans="1:11" s="191" customFormat="1" ht="15" customHeight="1" x14ac:dyDescent="0.3">
      <c r="A73" s="236" t="s">
        <v>107</v>
      </c>
      <c r="B73" s="236"/>
      <c r="C73" s="236"/>
      <c r="D73" s="236"/>
      <c r="E73" s="236"/>
      <c r="F73" s="236"/>
      <c r="G73" s="236"/>
      <c r="H73" s="236"/>
      <c r="I73" s="236"/>
      <c r="J73" s="236"/>
    </row>
    <row r="74" spans="1:11" s="191" customFormat="1" ht="25.5" customHeight="1" x14ac:dyDescent="0.3">
      <c r="A74" s="229" t="s">
        <v>417</v>
      </c>
      <c r="B74" s="237"/>
      <c r="C74" s="237"/>
      <c r="D74" s="237"/>
      <c r="E74" s="237"/>
      <c r="F74" s="237"/>
      <c r="G74" s="237"/>
      <c r="H74" s="237"/>
      <c r="I74" s="237"/>
      <c r="J74" s="237"/>
    </row>
    <row r="75" spans="1:11" s="177" customFormat="1" x14ac:dyDescent="0.3">
      <c r="A75" s="229" t="s">
        <v>573</v>
      </c>
      <c r="B75" s="229"/>
      <c r="C75" s="229"/>
      <c r="D75" s="229"/>
      <c r="E75" s="229"/>
      <c r="F75" s="229"/>
      <c r="G75" s="229"/>
      <c r="H75" s="229"/>
      <c r="I75" s="229"/>
      <c r="J75" s="229"/>
    </row>
    <row r="76" spans="1:11" s="177" customFormat="1" x14ac:dyDescent="0.3">
      <c r="A76" s="244" t="s">
        <v>591</v>
      </c>
      <c r="B76" s="244"/>
      <c r="C76" s="244"/>
      <c r="D76" s="244"/>
      <c r="E76" s="244"/>
      <c r="F76" s="244"/>
      <c r="G76" s="244"/>
      <c r="H76" s="244"/>
      <c r="I76" s="244"/>
      <c r="J76" s="244"/>
    </row>
    <row r="77" spans="1:11" s="166" customFormat="1" ht="13.8" x14ac:dyDescent="0.3">
      <c r="A77" s="235" t="s">
        <v>419</v>
      </c>
      <c r="B77" s="235"/>
      <c r="C77" s="235"/>
      <c r="D77" s="235"/>
      <c r="E77" s="235"/>
      <c r="F77" s="235"/>
      <c r="G77" s="235"/>
      <c r="H77" s="235"/>
      <c r="I77" s="235"/>
      <c r="J77" s="235"/>
    </row>
    <row r="78" spans="1:11" s="111" customFormat="1" x14ac:dyDescent="0.3">
      <c r="A78" s="189" t="s">
        <v>420</v>
      </c>
      <c r="B78" s="191"/>
      <c r="C78" s="191"/>
      <c r="D78" s="191"/>
      <c r="E78" s="191"/>
      <c r="F78" s="191"/>
      <c r="G78" s="191"/>
      <c r="H78" s="191"/>
      <c r="I78" s="191"/>
      <c r="J78" s="191"/>
    </row>
    <row r="79" spans="1:11" x14ac:dyDescent="0.3">
      <c r="A79" s="189" t="s">
        <v>421</v>
      </c>
      <c r="B79" s="191"/>
      <c r="C79" s="191"/>
      <c r="D79" s="191"/>
      <c r="E79" s="191"/>
      <c r="F79" s="191"/>
      <c r="G79" s="191"/>
      <c r="H79" s="191"/>
      <c r="I79" s="191"/>
      <c r="J79" s="191"/>
    </row>
    <row r="80" spans="1:11" ht="28.5" customHeight="1" x14ac:dyDescent="0.3">
      <c r="A80" s="233" t="s">
        <v>422</v>
      </c>
      <c r="B80" s="234"/>
      <c r="C80" s="234"/>
      <c r="D80" s="234"/>
      <c r="E80" s="234"/>
      <c r="F80" s="234"/>
      <c r="G80" s="234"/>
      <c r="H80" s="234"/>
      <c r="I80" s="234"/>
      <c r="J80" s="234"/>
    </row>
    <row r="81" spans="1:10" ht="35.25" customHeight="1" x14ac:dyDescent="0.3">
      <c r="A81" s="232" t="s">
        <v>593</v>
      </c>
      <c r="B81" s="232"/>
      <c r="C81" s="232"/>
      <c r="D81" s="232"/>
      <c r="E81" s="232"/>
      <c r="F81" s="232"/>
      <c r="G81" s="232"/>
      <c r="H81" s="232"/>
      <c r="I81" s="232"/>
      <c r="J81" s="232"/>
    </row>
    <row r="82" spans="1:10" x14ac:dyDescent="0.3">
      <c r="A82" s="166"/>
      <c r="B82" s="123"/>
      <c r="C82" s="109"/>
      <c r="D82" s="166"/>
      <c r="E82" s="166"/>
      <c r="F82" s="166"/>
      <c r="G82" s="166"/>
      <c r="H82" s="166"/>
      <c r="I82" s="166"/>
      <c r="J82" s="166"/>
    </row>
    <row r="83" spans="1:10" x14ac:dyDescent="0.3">
      <c r="A83" s="111" t="s">
        <v>188</v>
      </c>
      <c r="B83" s="112"/>
      <c r="C83" s="113"/>
      <c r="D83" s="111"/>
      <c r="E83" s="111" t="s">
        <v>9</v>
      </c>
      <c r="F83" s="111"/>
      <c r="G83" s="111"/>
      <c r="H83" s="111"/>
      <c r="I83" s="111" t="s">
        <v>2</v>
      </c>
      <c r="J83" s="111"/>
    </row>
    <row r="84" spans="1:10" x14ac:dyDescent="0.3">
      <c r="A84" s="111"/>
      <c r="B84" s="112"/>
      <c r="C84" s="113"/>
      <c r="D84" s="111"/>
      <c r="E84" s="111"/>
      <c r="F84" s="111"/>
      <c r="G84" s="111"/>
      <c r="H84" s="111"/>
      <c r="I84" s="111"/>
      <c r="J84" s="111"/>
    </row>
  </sheetData>
  <mergeCells count="21">
    <mergeCell ref="A80:J80"/>
    <mergeCell ref="A81:J81"/>
    <mergeCell ref="A53:J53"/>
    <mergeCell ref="A76:J76"/>
    <mergeCell ref="A77:J77"/>
    <mergeCell ref="A73:J73"/>
    <mergeCell ref="A74:J74"/>
    <mergeCell ref="A62:J62"/>
    <mergeCell ref="A67:J67"/>
    <mergeCell ref="A75:J75"/>
    <mergeCell ref="A36:J36"/>
    <mergeCell ref="A7:J7"/>
    <mergeCell ref="A11:J11"/>
    <mergeCell ref="A20:J20"/>
    <mergeCell ref="A6:F6"/>
    <mergeCell ref="G6:J6"/>
    <mergeCell ref="A1:E1"/>
    <mergeCell ref="F1:J1"/>
    <mergeCell ref="A2:E2"/>
    <mergeCell ref="A3:E3"/>
    <mergeCell ref="A5:B5"/>
  </mergeCells>
  <dataValidations count="2">
    <dataValidation operator="equal" allowBlank="1" showInputMessage="1" showErrorMessage="1" error="V celico vnesete vrednost &quot;1&quot; za živila, ki jih ponujate v shemi kakovosti. Če ta zahteva ni izpolnjena, NE vnašate ničesar." sqref="J63:J66 J68:J71 J54:J60"/>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so uvrščena v shemo kakovosti." sqref="J12:J18 J21:J34 J37:J51">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43"/>
  <sheetViews>
    <sheetView view="pageBreakPreview" zoomScale="120" zoomScaleNormal="120" zoomScaleSheetLayoutView="120" workbookViewId="0">
      <pane ySplit="10" topLeftCell="A26" activePane="bottomLeft" state="frozen"/>
      <selection activeCell="A83" sqref="A83:K83"/>
      <selection pane="bottomLeft" activeCell="B24" sqref="B24"/>
    </sheetView>
  </sheetViews>
  <sheetFormatPr defaultColWidth="9.33203125" defaultRowHeight="14.4" x14ac:dyDescent="0.3"/>
  <cols>
    <col min="1" max="1" width="3.44140625" style="2" customWidth="1"/>
    <col min="2" max="2" width="38.44140625" style="41" customWidth="1"/>
    <col min="3" max="3" width="7.33203125" style="2" customWidth="1"/>
    <col min="4" max="4" width="4.6640625" style="2" customWidth="1"/>
    <col min="5" max="5" width="19.88671875" style="2" customWidth="1"/>
    <col min="6" max="7" width="11" style="2" customWidth="1"/>
    <col min="8" max="8" width="11.88671875" style="2" customWidth="1"/>
    <col min="9" max="9" width="11" style="2" customWidth="1"/>
    <col min="10" max="10" width="11" style="125" customWidth="1"/>
    <col min="11" max="16384" width="9.33203125" style="2"/>
  </cols>
  <sheetData>
    <row r="1" spans="1:10" s="60" customFormat="1" x14ac:dyDescent="0.3">
      <c r="A1" s="230" t="s">
        <v>586</v>
      </c>
      <c r="B1" s="230"/>
      <c r="C1" s="230"/>
      <c r="D1" s="230"/>
      <c r="E1" s="230"/>
      <c r="F1" s="230" t="s">
        <v>587</v>
      </c>
      <c r="G1" s="230"/>
      <c r="H1" s="230"/>
      <c r="I1" s="230"/>
      <c r="J1" s="230"/>
    </row>
    <row r="2" spans="1:10" s="61" customFormat="1" ht="13.8" x14ac:dyDescent="0.3">
      <c r="A2" s="230" t="s">
        <v>583</v>
      </c>
      <c r="B2" s="230"/>
      <c r="C2" s="230"/>
      <c r="D2" s="230"/>
      <c r="E2" s="230"/>
      <c r="F2" s="192"/>
      <c r="G2" s="193"/>
      <c r="H2" s="59"/>
      <c r="I2" s="1"/>
      <c r="J2" s="194"/>
    </row>
    <row r="3" spans="1:10" s="60" customFormat="1" x14ac:dyDescent="0.3">
      <c r="A3" s="230" t="s">
        <v>584</v>
      </c>
      <c r="B3" s="230"/>
      <c r="C3" s="230"/>
      <c r="D3" s="230"/>
      <c r="E3" s="230"/>
      <c r="F3" s="192"/>
      <c r="G3" s="193"/>
      <c r="H3" s="59"/>
      <c r="I3" s="1"/>
      <c r="J3" s="194"/>
    </row>
    <row r="4" spans="1:10" s="61" customFormat="1" ht="13.8" x14ac:dyDescent="0.3">
      <c r="A4" s="195"/>
      <c r="B4" s="195"/>
      <c r="C4" s="195"/>
      <c r="D4" s="195"/>
      <c r="E4" s="195"/>
      <c r="F4" s="192"/>
      <c r="G4" s="193"/>
      <c r="H4" s="59"/>
      <c r="I4" s="1"/>
      <c r="J4" s="194"/>
    </row>
    <row r="5" spans="1:10" s="93" customFormat="1" ht="60.75" customHeight="1" x14ac:dyDescent="0.3">
      <c r="A5" s="231" t="s">
        <v>585</v>
      </c>
      <c r="B5" s="231"/>
      <c r="C5" s="196"/>
      <c r="D5" s="196"/>
      <c r="E5" s="196"/>
      <c r="F5" s="192"/>
      <c r="G5" s="193"/>
      <c r="H5" s="59"/>
      <c r="I5" s="1"/>
      <c r="J5" s="194"/>
    </row>
    <row r="6" spans="1:10" x14ac:dyDescent="0.3">
      <c r="A6" s="242"/>
      <c r="B6" s="242"/>
      <c r="C6" s="242"/>
      <c r="D6" s="242"/>
      <c r="E6" s="242"/>
      <c r="F6" s="242"/>
      <c r="G6" s="243"/>
      <c r="H6" s="243"/>
      <c r="I6" s="243"/>
      <c r="J6" s="243"/>
    </row>
    <row r="7" spans="1:10" ht="18" customHeight="1" x14ac:dyDescent="0.35">
      <c r="A7" s="246" t="s">
        <v>466</v>
      </c>
      <c r="B7" s="246"/>
      <c r="C7" s="246"/>
      <c r="D7" s="246"/>
      <c r="E7" s="246"/>
      <c r="F7" s="246"/>
      <c r="G7" s="246"/>
      <c r="H7" s="246"/>
      <c r="I7" s="246"/>
      <c r="J7" s="246"/>
    </row>
    <row r="8" spans="1:10" s="6" customFormat="1" ht="12" customHeight="1" x14ac:dyDescent="0.15">
      <c r="B8" s="38"/>
      <c r="J8" s="126"/>
    </row>
    <row r="9" spans="1:10" s="7" customFormat="1" ht="51" customHeight="1" x14ac:dyDescent="0.2">
      <c r="A9" s="178" t="s">
        <v>3</v>
      </c>
      <c r="B9" s="182" t="s">
        <v>4</v>
      </c>
      <c r="C9" s="179" t="s">
        <v>5</v>
      </c>
      <c r="D9" s="179" t="s">
        <v>111</v>
      </c>
      <c r="E9" s="129" t="s">
        <v>6</v>
      </c>
      <c r="F9" s="129" t="s">
        <v>101</v>
      </c>
      <c r="G9" s="129" t="s">
        <v>102</v>
      </c>
      <c r="H9" s="129" t="s">
        <v>185</v>
      </c>
      <c r="I9" s="129" t="s">
        <v>105</v>
      </c>
      <c r="J9" s="129" t="s">
        <v>414</v>
      </c>
    </row>
    <row r="10" spans="1:10" s="7" customFormat="1" ht="15" customHeight="1" x14ac:dyDescent="0.2">
      <c r="A10" s="180">
        <v>1</v>
      </c>
      <c r="B10" s="183">
        <v>2</v>
      </c>
      <c r="C10" s="130">
        <v>3</v>
      </c>
      <c r="D10" s="130">
        <v>4</v>
      </c>
      <c r="E10" s="130">
        <v>5</v>
      </c>
      <c r="F10" s="130">
        <v>6</v>
      </c>
      <c r="G10" s="181" t="s">
        <v>103</v>
      </c>
      <c r="H10" s="130" t="s">
        <v>104</v>
      </c>
      <c r="I10" s="181" t="s">
        <v>106</v>
      </c>
      <c r="J10" s="130">
        <v>10</v>
      </c>
    </row>
    <row r="11" spans="1:10" s="8" customFormat="1" ht="15" customHeight="1" x14ac:dyDescent="0.25">
      <c r="A11" s="238" t="s">
        <v>8</v>
      </c>
      <c r="B11" s="239"/>
      <c r="C11" s="239"/>
      <c r="D11" s="239"/>
      <c r="E11" s="239"/>
      <c r="F11" s="239"/>
      <c r="G11" s="239"/>
      <c r="H11" s="239"/>
      <c r="I11" s="239"/>
      <c r="J11" s="239"/>
    </row>
    <row r="12" spans="1:10" s="8" customFormat="1" ht="54.75" customHeight="1" x14ac:dyDescent="0.25">
      <c r="A12" s="18" t="s">
        <v>614</v>
      </c>
      <c r="B12" s="174" t="s">
        <v>561</v>
      </c>
      <c r="C12" s="18">
        <v>700</v>
      </c>
      <c r="D12" s="18" t="s">
        <v>1</v>
      </c>
      <c r="E12" s="21"/>
      <c r="F12" s="147"/>
      <c r="G12" s="23">
        <f t="shared" ref="G12:G21" si="0">C12*F12</f>
        <v>0</v>
      </c>
      <c r="H12" s="23">
        <f t="shared" ref="H12:H21" si="1">G12*0.095</f>
        <v>0</v>
      </c>
      <c r="I12" s="23">
        <f t="shared" ref="I12:I21" si="2">G12+H12</f>
        <v>0</v>
      </c>
      <c r="J12" s="124"/>
    </row>
    <row r="13" spans="1:10" s="8" customFormat="1" ht="45.75" customHeight="1" x14ac:dyDescent="0.25">
      <c r="A13" s="157" t="s">
        <v>615</v>
      </c>
      <c r="B13" s="174" t="s">
        <v>562</v>
      </c>
      <c r="C13" s="95">
        <v>80</v>
      </c>
      <c r="D13" s="95" t="s">
        <v>1</v>
      </c>
      <c r="E13" s="98"/>
      <c r="F13" s="147"/>
      <c r="G13" s="162">
        <f t="shared" si="0"/>
        <v>0</v>
      </c>
      <c r="H13" s="162">
        <f t="shared" si="1"/>
        <v>0</v>
      </c>
      <c r="I13" s="162">
        <f t="shared" si="2"/>
        <v>0</v>
      </c>
      <c r="J13" s="124"/>
    </row>
    <row r="14" spans="1:10" s="8" customFormat="1" ht="30" customHeight="1" x14ac:dyDescent="0.25">
      <c r="A14" s="157" t="s">
        <v>616</v>
      </c>
      <c r="B14" s="174" t="s">
        <v>563</v>
      </c>
      <c r="C14" s="95">
        <v>50</v>
      </c>
      <c r="D14" s="95" t="s">
        <v>1</v>
      </c>
      <c r="E14" s="98"/>
      <c r="F14" s="147"/>
      <c r="G14" s="162">
        <f t="shared" si="0"/>
        <v>0</v>
      </c>
      <c r="H14" s="162">
        <f t="shared" si="1"/>
        <v>0</v>
      </c>
      <c r="I14" s="162">
        <f t="shared" si="2"/>
        <v>0</v>
      </c>
      <c r="J14" s="124"/>
    </row>
    <row r="15" spans="1:10" s="8" customFormat="1" ht="31.5" customHeight="1" x14ac:dyDescent="0.25">
      <c r="A15" s="157" t="s">
        <v>617</v>
      </c>
      <c r="B15" s="174" t="s">
        <v>564</v>
      </c>
      <c r="C15" s="95">
        <v>200</v>
      </c>
      <c r="D15" s="157" t="s">
        <v>1</v>
      </c>
      <c r="E15" s="98"/>
      <c r="F15" s="147"/>
      <c r="G15" s="162">
        <f t="shared" si="0"/>
        <v>0</v>
      </c>
      <c r="H15" s="162">
        <f t="shared" si="1"/>
        <v>0</v>
      </c>
      <c r="I15" s="162">
        <f t="shared" si="2"/>
        <v>0</v>
      </c>
      <c r="J15" s="124"/>
    </row>
    <row r="16" spans="1:10" s="94" customFormat="1" ht="21.75" customHeight="1" x14ac:dyDescent="0.25">
      <c r="A16" s="157" t="s">
        <v>618</v>
      </c>
      <c r="B16" s="174" t="s">
        <v>565</v>
      </c>
      <c r="C16" s="95">
        <v>650</v>
      </c>
      <c r="D16" s="157" t="s">
        <v>1</v>
      </c>
      <c r="E16" s="98"/>
      <c r="F16" s="147"/>
      <c r="G16" s="162">
        <f t="shared" si="0"/>
        <v>0</v>
      </c>
      <c r="H16" s="162">
        <f t="shared" si="1"/>
        <v>0</v>
      </c>
      <c r="I16" s="162">
        <f t="shared" si="2"/>
        <v>0</v>
      </c>
      <c r="J16" s="124"/>
    </row>
    <row r="17" spans="1:10" s="8" customFormat="1" ht="40.200000000000003" customHeight="1" x14ac:dyDescent="0.25">
      <c r="A17" s="157" t="s">
        <v>619</v>
      </c>
      <c r="B17" s="174" t="s">
        <v>566</v>
      </c>
      <c r="C17" s="95">
        <v>600</v>
      </c>
      <c r="D17" s="157" t="s">
        <v>1</v>
      </c>
      <c r="E17" s="98"/>
      <c r="F17" s="147"/>
      <c r="G17" s="162">
        <f t="shared" si="0"/>
        <v>0</v>
      </c>
      <c r="H17" s="162">
        <f t="shared" si="1"/>
        <v>0</v>
      </c>
      <c r="I17" s="162">
        <f t="shared" si="2"/>
        <v>0</v>
      </c>
      <c r="J17" s="124"/>
    </row>
    <row r="18" spans="1:10" s="94" customFormat="1" ht="27.75" customHeight="1" x14ac:dyDescent="0.25">
      <c r="A18" s="157" t="s">
        <v>624</v>
      </c>
      <c r="B18" s="174" t="s">
        <v>567</v>
      </c>
      <c r="C18" s="95">
        <v>400</v>
      </c>
      <c r="D18" s="157" t="s">
        <v>1</v>
      </c>
      <c r="E18" s="98"/>
      <c r="F18" s="147"/>
      <c r="G18" s="162">
        <f t="shared" si="0"/>
        <v>0</v>
      </c>
      <c r="H18" s="162">
        <f t="shared" si="1"/>
        <v>0</v>
      </c>
      <c r="I18" s="162">
        <f t="shared" si="2"/>
        <v>0</v>
      </c>
      <c r="J18" s="124"/>
    </row>
    <row r="19" spans="1:10" s="8" customFormat="1" ht="32.25" customHeight="1" x14ac:dyDescent="0.25">
      <c r="A19" s="157" t="s">
        <v>625</v>
      </c>
      <c r="B19" s="174" t="s">
        <v>568</v>
      </c>
      <c r="C19" s="95">
        <v>740</v>
      </c>
      <c r="D19" s="95" t="s">
        <v>1</v>
      </c>
      <c r="E19" s="98"/>
      <c r="F19" s="147"/>
      <c r="G19" s="162">
        <f t="shared" si="0"/>
        <v>0</v>
      </c>
      <c r="H19" s="162">
        <f t="shared" si="1"/>
        <v>0</v>
      </c>
      <c r="I19" s="162">
        <f t="shared" si="2"/>
        <v>0</v>
      </c>
      <c r="J19" s="124"/>
    </row>
    <row r="20" spans="1:10" s="155" customFormat="1" ht="41.25" customHeight="1" x14ac:dyDescent="0.25">
      <c r="A20" s="157" t="s">
        <v>626</v>
      </c>
      <c r="B20" s="174" t="s">
        <v>664</v>
      </c>
      <c r="C20" s="157">
        <v>200</v>
      </c>
      <c r="D20" s="157" t="s">
        <v>1</v>
      </c>
      <c r="E20" s="160"/>
      <c r="F20" s="161"/>
      <c r="G20" s="162">
        <f t="shared" ref="G20" si="3">C20*F20</f>
        <v>0</v>
      </c>
      <c r="H20" s="162">
        <f t="shared" ref="H20" si="4">G20*0.095</f>
        <v>0</v>
      </c>
      <c r="I20" s="162">
        <f t="shared" ref="I20" si="5">G20+H20</f>
        <v>0</v>
      </c>
      <c r="J20" s="176"/>
    </row>
    <row r="21" spans="1:10" s="8" customFormat="1" ht="40.200000000000003" customHeight="1" x14ac:dyDescent="0.25">
      <c r="A21" s="157" t="s">
        <v>627</v>
      </c>
      <c r="B21" s="174" t="s">
        <v>663</v>
      </c>
      <c r="C21" s="95">
        <v>450</v>
      </c>
      <c r="D21" s="95" t="s">
        <v>1</v>
      </c>
      <c r="E21" s="98"/>
      <c r="F21" s="147"/>
      <c r="G21" s="162">
        <f t="shared" si="0"/>
        <v>0</v>
      </c>
      <c r="H21" s="162">
        <f t="shared" si="1"/>
        <v>0</v>
      </c>
      <c r="I21" s="162">
        <f t="shared" si="2"/>
        <v>0</v>
      </c>
      <c r="J21" s="124"/>
    </row>
    <row r="22" spans="1:10" s="8" customFormat="1" ht="20.100000000000001" customHeight="1" x14ac:dyDescent="0.25">
      <c r="A22" s="96"/>
      <c r="B22" s="117" t="s">
        <v>139</v>
      </c>
      <c r="C22" s="102" t="s">
        <v>7</v>
      </c>
      <c r="D22" s="102" t="s">
        <v>7</v>
      </c>
      <c r="E22" s="102" t="s">
        <v>7</v>
      </c>
      <c r="F22" s="103" t="s">
        <v>7</v>
      </c>
      <c r="G22" s="104">
        <f>SUM(G12:G21)</f>
        <v>0</v>
      </c>
      <c r="H22" s="104">
        <f t="shared" ref="H22:I22" si="6">SUM(H12:H21)</f>
        <v>0</v>
      </c>
      <c r="I22" s="104">
        <f t="shared" si="6"/>
        <v>0</v>
      </c>
      <c r="J22" s="105">
        <f>SUM(J12:J21)</f>
        <v>0</v>
      </c>
    </row>
    <row r="23" spans="1:10" s="8" customFormat="1" ht="15" customHeight="1" x14ac:dyDescent="0.25">
      <c r="A23" s="238" t="s">
        <v>569</v>
      </c>
      <c r="B23" s="239"/>
      <c r="C23" s="239"/>
      <c r="D23" s="239"/>
      <c r="E23" s="239"/>
      <c r="F23" s="239"/>
      <c r="G23" s="239"/>
      <c r="H23" s="239"/>
      <c r="I23" s="239"/>
      <c r="J23" s="239"/>
    </row>
    <row r="24" spans="1:10" s="8" customFormat="1" ht="42.75" customHeight="1" x14ac:dyDescent="0.25">
      <c r="A24" s="18" t="s">
        <v>614</v>
      </c>
      <c r="B24" s="116" t="s">
        <v>665</v>
      </c>
      <c r="C24" s="97">
        <v>450</v>
      </c>
      <c r="D24" s="95" t="s">
        <v>1</v>
      </c>
      <c r="E24" s="98"/>
      <c r="F24" s="152"/>
      <c r="G24" s="100">
        <f t="shared" ref="G24:G29" si="7">C24*F24</f>
        <v>0</v>
      </c>
      <c r="H24" s="100">
        <f t="shared" ref="H24:H29" si="8">G24*0.095</f>
        <v>0</v>
      </c>
      <c r="I24" s="100">
        <f t="shared" ref="I24:I29" si="9">G24+H24</f>
        <v>0</v>
      </c>
      <c r="J24" s="124"/>
    </row>
    <row r="25" spans="1:10" s="8" customFormat="1" ht="40.200000000000003" customHeight="1" x14ac:dyDescent="0.25">
      <c r="A25" s="157" t="s">
        <v>615</v>
      </c>
      <c r="B25" s="116" t="s">
        <v>666</v>
      </c>
      <c r="C25" s="97">
        <v>15</v>
      </c>
      <c r="D25" s="95" t="s">
        <v>1</v>
      </c>
      <c r="E25" s="98"/>
      <c r="F25" s="152"/>
      <c r="G25" s="162">
        <f t="shared" si="7"/>
        <v>0</v>
      </c>
      <c r="H25" s="162">
        <f t="shared" si="8"/>
        <v>0</v>
      </c>
      <c r="I25" s="162">
        <f t="shared" si="9"/>
        <v>0</v>
      </c>
      <c r="J25" s="124"/>
    </row>
    <row r="26" spans="1:10" s="8" customFormat="1" ht="23.25" customHeight="1" x14ac:dyDescent="0.25">
      <c r="A26" s="157" t="s">
        <v>616</v>
      </c>
      <c r="B26" s="39" t="s">
        <v>279</v>
      </c>
      <c r="C26" s="97">
        <v>200</v>
      </c>
      <c r="D26" s="95" t="s">
        <v>1</v>
      </c>
      <c r="E26" s="98"/>
      <c r="F26" s="152"/>
      <c r="G26" s="162">
        <f t="shared" si="7"/>
        <v>0</v>
      </c>
      <c r="H26" s="162">
        <f t="shared" si="8"/>
        <v>0</v>
      </c>
      <c r="I26" s="162">
        <f t="shared" si="9"/>
        <v>0</v>
      </c>
      <c r="J26" s="124"/>
    </row>
    <row r="27" spans="1:10" s="62" customFormat="1" ht="19.5" customHeight="1" x14ac:dyDescent="0.25">
      <c r="A27" s="157" t="s">
        <v>617</v>
      </c>
      <c r="B27" s="39" t="s">
        <v>667</v>
      </c>
      <c r="C27" s="97">
        <v>5</v>
      </c>
      <c r="D27" s="95" t="s">
        <v>1</v>
      </c>
      <c r="E27" s="98"/>
      <c r="F27" s="152"/>
      <c r="G27" s="162">
        <f t="shared" si="7"/>
        <v>0</v>
      </c>
      <c r="H27" s="162">
        <f t="shared" si="8"/>
        <v>0</v>
      </c>
      <c r="I27" s="162">
        <f t="shared" si="9"/>
        <v>0</v>
      </c>
      <c r="J27" s="124"/>
    </row>
    <row r="28" spans="1:10" s="155" customFormat="1" ht="19.5" customHeight="1" x14ac:dyDescent="0.3">
      <c r="A28" s="157" t="s">
        <v>618</v>
      </c>
      <c r="B28" s="204" t="s">
        <v>630</v>
      </c>
      <c r="C28" s="159">
        <v>5</v>
      </c>
      <c r="D28" s="157" t="s">
        <v>1</v>
      </c>
      <c r="E28" s="160"/>
      <c r="F28" s="161"/>
      <c r="G28" s="162">
        <f t="shared" si="7"/>
        <v>0</v>
      </c>
      <c r="H28" s="162">
        <f t="shared" si="8"/>
        <v>0</v>
      </c>
      <c r="I28" s="162">
        <f t="shared" si="9"/>
        <v>0</v>
      </c>
      <c r="J28" s="176"/>
    </row>
    <row r="29" spans="1:10" s="8" customFormat="1" ht="19.5" customHeight="1" x14ac:dyDescent="0.25">
      <c r="A29" s="157" t="s">
        <v>619</v>
      </c>
      <c r="B29" s="39" t="s">
        <v>668</v>
      </c>
      <c r="C29" s="97">
        <v>50</v>
      </c>
      <c r="D29" s="95" t="s">
        <v>1</v>
      </c>
      <c r="E29" s="98"/>
      <c r="F29" s="152"/>
      <c r="G29" s="162">
        <f t="shared" si="7"/>
        <v>0</v>
      </c>
      <c r="H29" s="162">
        <f t="shared" si="8"/>
        <v>0</v>
      </c>
      <c r="I29" s="162">
        <f t="shared" si="9"/>
        <v>0</v>
      </c>
      <c r="J29" s="124"/>
    </row>
    <row r="30" spans="1:10" s="8" customFormat="1" ht="20.100000000000001" customHeight="1" x14ac:dyDescent="0.25">
      <c r="A30" s="96"/>
      <c r="B30" s="117" t="s">
        <v>570</v>
      </c>
      <c r="C30" s="102" t="s">
        <v>7</v>
      </c>
      <c r="D30" s="102" t="s">
        <v>7</v>
      </c>
      <c r="E30" s="102" t="s">
        <v>7</v>
      </c>
      <c r="F30" s="103" t="s">
        <v>7</v>
      </c>
      <c r="G30" s="104">
        <f>SUM(G24:G29)</f>
        <v>0</v>
      </c>
      <c r="H30" s="104">
        <f t="shared" ref="H30:I30" si="10">SUM(H24:H29)</f>
        <v>0</v>
      </c>
      <c r="I30" s="104">
        <f t="shared" si="10"/>
        <v>0</v>
      </c>
      <c r="J30" s="105">
        <f>SUM(J24:J29)</f>
        <v>0</v>
      </c>
    </row>
    <row r="31" spans="1:10" s="7" customFormat="1" ht="17.100000000000001" customHeight="1" x14ac:dyDescent="0.2">
      <c r="B31" s="44"/>
      <c r="J31" s="128"/>
    </row>
    <row r="32" spans="1:10" s="93" customFormat="1" ht="15" customHeight="1" x14ac:dyDescent="0.2">
      <c r="A32" s="236" t="s">
        <v>107</v>
      </c>
      <c r="B32" s="236"/>
      <c r="C32" s="236"/>
      <c r="D32" s="236"/>
      <c r="E32" s="236"/>
      <c r="F32" s="236"/>
      <c r="G32" s="236"/>
      <c r="H32" s="236"/>
      <c r="I32" s="236"/>
      <c r="J32" s="236"/>
    </row>
    <row r="33" spans="1:10" s="166" customFormat="1" ht="23.25" customHeight="1" x14ac:dyDescent="0.3">
      <c r="A33" s="229" t="s">
        <v>417</v>
      </c>
      <c r="B33" s="237"/>
      <c r="C33" s="237"/>
      <c r="D33" s="237"/>
      <c r="E33" s="237"/>
      <c r="F33" s="237"/>
      <c r="G33" s="237"/>
      <c r="H33" s="237"/>
      <c r="I33" s="237"/>
      <c r="J33" s="237"/>
    </row>
    <row r="34" spans="1:10" s="247" customFormat="1" ht="12.75" customHeight="1" x14ac:dyDescent="0.3">
      <c r="A34" s="229" t="s">
        <v>573</v>
      </c>
    </row>
    <row r="35" spans="1:10" s="118" customFormat="1" ht="12.75" customHeight="1" x14ac:dyDescent="0.3">
      <c r="A35" s="235" t="s">
        <v>575</v>
      </c>
      <c r="B35" s="235"/>
      <c r="C35" s="235"/>
      <c r="D35" s="235"/>
      <c r="E35" s="235"/>
      <c r="F35" s="235"/>
      <c r="G35" s="235"/>
      <c r="H35" s="235"/>
      <c r="I35" s="235"/>
      <c r="J35" s="235"/>
    </row>
    <row r="36" spans="1:10" s="118" customFormat="1" ht="15" customHeight="1" x14ac:dyDescent="0.3">
      <c r="A36" s="235" t="s">
        <v>419</v>
      </c>
      <c r="B36" s="235"/>
      <c r="C36" s="235"/>
      <c r="D36" s="235"/>
      <c r="E36" s="235"/>
      <c r="F36" s="235"/>
      <c r="G36" s="235"/>
      <c r="H36" s="235"/>
      <c r="I36" s="235"/>
      <c r="J36" s="235"/>
    </row>
    <row r="37" spans="1:10" s="245" customFormat="1" ht="15" customHeight="1" x14ac:dyDescent="0.3">
      <c r="A37" s="235" t="s">
        <v>420</v>
      </c>
    </row>
    <row r="38" spans="1:10" s="245" customFormat="1" ht="15" customHeight="1" x14ac:dyDescent="0.3">
      <c r="A38" s="235" t="s">
        <v>421</v>
      </c>
    </row>
    <row r="39" spans="1:10" s="177" customFormat="1" ht="24.75" customHeight="1" x14ac:dyDescent="0.3">
      <c r="A39" s="233" t="s">
        <v>422</v>
      </c>
      <c r="B39" s="234"/>
      <c r="C39" s="234"/>
      <c r="D39" s="234"/>
      <c r="E39" s="234"/>
      <c r="F39" s="234"/>
      <c r="G39" s="234"/>
      <c r="H39" s="234"/>
      <c r="I39" s="234"/>
      <c r="J39" s="234"/>
    </row>
    <row r="40" spans="1:10" s="177" customFormat="1" ht="40.5" customHeight="1" x14ac:dyDescent="0.3">
      <c r="A40" s="232" t="s">
        <v>594</v>
      </c>
      <c r="B40" s="232"/>
      <c r="C40" s="232"/>
      <c r="D40" s="232"/>
      <c r="E40" s="232"/>
      <c r="F40" s="232"/>
      <c r="G40" s="232"/>
      <c r="H40" s="232"/>
      <c r="I40" s="232"/>
      <c r="J40" s="232"/>
    </row>
    <row r="41" spans="1:10" s="166" customFormat="1" ht="20.25" customHeight="1" x14ac:dyDescent="0.3">
      <c r="B41" s="123"/>
      <c r="C41" s="109"/>
    </row>
    <row r="42" spans="1:10" s="111" customFormat="1" ht="13.8" x14ac:dyDescent="0.3">
      <c r="A42" s="111" t="s">
        <v>188</v>
      </c>
      <c r="B42" s="112"/>
      <c r="C42" s="113"/>
      <c r="E42" s="111" t="s">
        <v>9</v>
      </c>
      <c r="I42" s="111" t="s">
        <v>2</v>
      </c>
    </row>
    <row r="43" spans="1:10" s="111" customFormat="1" ht="13.8" x14ac:dyDescent="0.3">
      <c r="B43" s="112"/>
      <c r="C43" s="113"/>
    </row>
  </sheetData>
  <mergeCells count="19">
    <mergeCell ref="A37:XFD37"/>
    <mergeCell ref="A38:XFD38"/>
    <mergeCell ref="A39:J39"/>
    <mergeCell ref="A40:J40"/>
    <mergeCell ref="A6:F6"/>
    <mergeCell ref="G6:J6"/>
    <mergeCell ref="A35:J35"/>
    <mergeCell ref="A36:J36"/>
    <mergeCell ref="A7:J7"/>
    <mergeCell ref="A11:J11"/>
    <mergeCell ref="A23:J23"/>
    <mergeCell ref="A33:J33"/>
    <mergeCell ref="A32:J32"/>
    <mergeCell ref="A34:XFD34"/>
    <mergeCell ref="A5:B5"/>
    <mergeCell ref="A1:E1"/>
    <mergeCell ref="F1:J1"/>
    <mergeCell ref="A2:E2"/>
    <mergeCell ref="A3:E3"/>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so uvrščena v shemo kakovosti." sqref="J12:J21 J24:J29">
      <formula1>1</formula1>
    </dataValidation>
  </dataValidations>
  <pageMargins left="0.62992125984251968" right="0.23622047244094491" top="0.74803149606299213" bottom="0.55118110236220474" header="0.31496062992125984" footer="0.31496062992125984"/>
  <pageSetup paperSize="9" fitToHeight="0" orientation="landscape" cellComments="asDisplayed"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29"/>
  <sheetViews>
    <sheetView view="pageBreakPreview" zoomScale="120" zoomScaleNormal="120" zoomScaleSheetLayoutView="120" workbookViewId="0">
      <pane ySplit="10" topLeftCell="A11" activePane="bottomLeft" state="frozen"/>
      <selection activeCell="A83" sqref="A83:K83"/>
      <selection pane="bottomLeft" activeCell="F15" sqref="F15"/>
    </sheetView>
  </sheetViews>
  <sheetFormatPr defaultColWidth="9.33203125" defaultRowHeight="14.4" x14ac:dyDescent="0.3"/>
  <cols>
    <col min="1" max="1" width="4.44140625" style="2" customWidth="1"/>
    <col min="2" max="2" width="37.5546875" style="2" customWidth="1"/>
    <col min="3" max="3" width="7" style="2" customWidth="1"/>
    <col min="4" max="4" width="5" style="2" customWidth="1"/>
    <col min="5" max="5" width="19.6640625" style="2" customWidth="1"/>
    <col min="6" max="7" width="10.88671875" style="2" customWidth="1"/>
    <col min="8" max="8" width="11.6640625" style="2" customWidth="1"/>
    <col min="9" max="9" width="10.88671875" style="2" customWidth="1"/>
    <col min="10" max="10" width="10.88671875" style="60" customWidth="1"/>
    <col min="11" max="16384" width="9.33203125" style="2"/>
  </cols>
  <sheetData>
    <row r="1" spans="1:10" s="60" customFormat="1" x14ac:dyDescent="0.3">
      <c r="A1" s="230" t="s">
        <v>586</v>
      </c>
      <c r="B1" s="230"/>
      <c r="C1" s="230"/>
      <c r="D1" s="230"/>
      <c r="E1" s="230"/>
      <c r="F1" s="230" t="s">
        <v>587</v>
      </c>
      <c r="G1" s="230"/>
      <c r="H1" s="230"/>
      <c r="I1" s="230"/>
      <c r="J1" s="230"/>
    </row>
    <row r="2" spans="1:10" s="61" customFormat="1" ht="13.8" x14ac:dyDescent="0.3">
      <c r="A2" s="230" t="s">
        <v>583</v>
      </c>
      <c r="B2" s="230"/>
      <c r="C2" s="230"/>
      <c r="D2" s="230"/>
      <c r="E2" s="230"/>
      <c r="F2" s="192"/>
      <c r="G2" s="193"/>
      <c r="H2" s="59"/>
      <c r="I2" s="1"/>
      <c r="J2" s="194"/>
    </row>
    <row r="3" spans="1:10" s="60" customFormat="1" x14ac:dyDescent="0.3">
      <c r="A3" s="230" t="s">
        <v>584</v>
      </c>
      <c r="B3" s="230"/>
      <c r="C3" s="230"/>
      <c r="D3" s="230"/>
      <c r="E3" s="230"/>
      <c r="F3" s="192"/>
      <c r="G3" s="193"/>
      <c r="H3" s="59"/>
      <c r="I3" s="1"/>
      <c r="J3" s="194"/>
    </row>
    <row r="4" spans="1:10" s="61" customFormat="1" ht="13.8" x14ac:dyDescent="0.3">
      <c r="A4" s="195"/>
      <c r="B4" s="195"/>
      <c r="C4" s="195"/>
      <c r="D4" s="195"/>
      <c r="E4" s="195"/>
      <c r="F4" s="192"/>
      <c r="G4" s="193"/>
      <c r="H4" s="59"/>
      <c r="I4" s="1"/>
      <c r="J4" s="194"/>
    </row>
    <row r="5" spans="1:10" s="93" customFormat="1" ht="60.75" customHeight="1" x14ac:dyDescent="0.3">
      <c r="A5" s="231" t="s">
        <v>585</v>
      </c>
      <c r="B5" s="231"/>
      <c r="C5" s="231"/>
      <c r="D5" s="196"/>
      <c r="E5" s="196"/>
      <c r="F5" s="192"/>
      <c r="G5" s="193"/>
      <c r="H5" s="59"/>
      <c r="I5" s="1"/>
      <c r="J5" s="194"/>
    </row>
    <row r="6" spans="1:10" s="6" customFormat="1" ht="9.75" customHeight="1" x14ac:dyDescent="0.15">
      <c r="A6" s="3"/>
      <c r="B6" s="3"/>
      <c r="C6" s="3"/>
      <c r="D6" s="5"/>
      <c r="E6" s="3"/>
      <c r="F6" s="3"/>
      <c r="G6" s="3"/>
      <c r="H6" s="3"/>
      <c r="I6" s="3"/>
      <c r="J6" s="3"/>
    </row>
    <row r="7" spans="1:10" ht="16.5" customHeight="1" x14ac:dyDescent="0.35">
      <c r="A7" s="246" t="s">
        <v>535</v>
      </c>
      <c r="B7" s="246"/>
      <c r="C7" s="246"/>
      <c r="D7" s="246"/>
      <c r="E7" s="246"/>
      <c r="F7" s="246"/>
      <c r="G7" s="246"/>
      <c r="H7" s="246"/>
      <c r="I7" s="246"/>
      <c r="J7" s="246"/>
    </row>
    <row r="8" spans="1:10" s="6" customFormat="1" ht="15" customHeight="1" x14ac:dyDescent="0.15">
      <c r="B8" s="12"/>
      <c r="C8" s="12"/>
      <c r="J8" s="61"/>
    </row>
    <row r="9" spans="1:10" s="7" customFormat="1" ht="49.5" customHeight="1" x14ac:dyDescent="0.2">
      <c r="A9" s="178" t="s">
        <v>3</v>
      </c>
      <c r="B9" s="178" t="s">
        <v>4</v>
      </c>
      <c r="C9" s="179" t="s">
        <v>5</v>
      </c>
      <c r="D9" s="179" t="s">
        <v>111</v>
      </c>
      <c r="E9" s="129" t="s">
        <v>6</v>
      </c>
      <c r="F9" s="129" t="s">
        <v>101</v>
      </c>
      <c r="G9" s="129" t="s">
        <v>102</v>
      </c>
      <c r="H9" s="129" t="s">
        <v>185</v>
      </c>
      <c r="I9" s="129" t="s">
        <v>105</v>
      </c>
      <c r="J9" s="129" t="s">
        <v>414</v>
      </c>
    </row>
    <row r="10" spans="1:10" s="7" customFormat="1" ht="10.8" x14ac:dyDescent="0.2">
      <c r="A10" s="180">
        <v>1</v>
      </c>
      <c r="B10" s="180">
        <v>2</v>
      </c>
      <c r="C10" s="130">
        <v>3</v>
      </c>
      <c r="D10" s="130">
        <v>4</v>
      </c>
      <c r="E10" s="130">
        <v>5</v>
      </c>
      <c r="F10" s="130">
        <v>6</v>
      </c>
      <c r="G10" s="181" t="s">
        <v>103</v>
      </c>
      <c r="H10" s="130" t="s">
        <v>104</v>
      </c>
      <c r="I10" s="181" t="s">
        <v>106</v>
      </c>
      <c r="J10" s="130">
        <v>10</v>
      </c>
    </row>
    <row r="11" spans="1:10" s="8" customFormat="1" ht="15" customHeight="1" x14ac:dyDescent="0.25">
      <c r="A11" s="228" t="s">
        <v>787</v>
      </c>
      <c r="B11" s="228"/>
      <c r="C11" s="228"/>
      <c r="D11" s="228"/>
      <c r="E11" s="228"/>
      <c r="F11" s="228"/>
      <c r="G11" s="228"/>
      <c r="H11" s="228"/>
      <c r="I11" s="228"/>
      <c r="J11" s="228"/>
    </row>
    <row r="12" spans="1:10" s="8" customFormat="1" ht="30" customHeight="1" x14ac:dyDescent="0.25">
      <c r="A12" s="18">
        <v>1</v>
      </c>
      <c r="B12" s="107" t="s">
        <v>788</v>
      </c>
      <c r="C12" s="97">
        <v>71000</v>
      </c>
      <c r="D12" s="18" t="s">
        <v>10</v>
      </c>
      <c r="E12" s="29"/>
      <c r="F12" s="22"/>
      <c r="G12" s="23">
        <f>C12*F12</f>
        <v>0</v>
      </c>
      <c r="H12" s="23">
        <f>G12*0.095</f>
        <v>0</v>
      </c>
      <c r="I12" s="23">
        <f>G12+H12</f>
        <v>0</v>
      </c>
      <c r="J12" s="124"/>
    </row>
    <row r="13" spans="1:10" s="8" customFormat="1" ht="20.100000000000001" customHeight="1" x14ac:dyDescent="0.25">
      <c r="A13" s="19"/>
      <c r="B13" s="24" t="s">
        <v>140</v>
      </c>
      <c r="C13" s="25" t="s">
        <v>7</v>
      </c>
      <c r="D13" s="25" t="s">
        <v>7</v>
      </c>
      <c r="E13" s="25" t="s">
        <v>7</v>
      </c>
      <c r="F13" s="25" t="s">
        <v>7</v>
      </c>
      <c r="G13" s="27">
        <f>SUM(G12)</f>
        <v>0</v>
      </c>
      <c r="H13" s="104">
        <f t="shared" ref="H13:I13" si="0">SUM(H12)</f>
        <v>0</v>
      </c>
      <c r="I13" s="104">
        <f t="shared" si="0"/>
        <v>0</v>
      </c>
      <c r="J13" s="105">
        <f>SUM(J12)</f>
        <v>0</v>
      </c>
    </row>
    <row r="14" spans="1:10" s="8" customFormat="1" ht="15" customHeight="1" x14ac:dyDescent="0.25">
      <c r="A14" s="238" t="s">
        <v>390</v>
      </c>
      <c r="B14" s="239"/>
      <c r="C14" s="239"/>
      <c r="D14" s="239"/>
      <c r="E14" s="239"/>
      <c r="F14" s="239"/>
      <c r="G14" s="239"/>
      <c r="H14" s="239"/>
      <c r="I14" s="239"/>
      <c r="J14" s="239"/>
    </row>
    <row r="15" spans="1:10" s="8" customFormat="1" ht="30" customHeight="1" x14ac:dyDescent="0.25">
      <c r="A15" s="18">
        <v>1</v>
      </c>
      <c r="B15" s="119" t="s">
        <v>194</v>
      </c>
      <c r="C15" s="18">
        <v>9500</v>
      </c>
      <c r="D15" s="18" t="s">
        <v>10</v>
      </c>
      <c r="E15" s="29"/>
      <c r="F15" s="22"/>
      <c r="G15" s="23">
        <f t="shared" ref="G15" si="1">C15*F15</f>
        <v>0</v>
      </c>
      <c r="H15" s="23">
        <f t="shared" ref="H15" si="2">G15*0.095</f>
        <v>0</v>
      </c>
      <c r="I15" s="23">
        <f t="shared" ref="I15" si="3">G15+H15</f>
        <v>0</v>
      </c>
      <c r="J15" s="124" t="s">
        <v>7</v>
      </c>
    </row>
    <row r="16" spans="1:10" s="8" customFormat="1" ht="20.100000000000001" customHeight="1" x14ac:dyDescent="0.25">
      <c r="A16" s="19"/>
      <c r="B16" s="24" t="s">
        <v>178</v>
      </c>
      <c r="C16" s="25" t="s">
        <v>7</v>
      </c>
      <c r="D16" s="25" t="s">
        <v>7</v>
      </c>
      <c r="E16" s="25" t="s">
        <v>7</v>
      </c>
      <c r="F16" s="25" t="s">
        <v>7</v>
      </c>
      <c r="G16" s="27">
        <f>SUM(G15)</f>
        <v>0</v>
      </c>
      <c r="H16" s="104">
        <f t="shared" ref="H16:I16" si="4">SUM(H15)</f>
        <v>0</v>
      </c>
      <c r="I16" s="104">
        <f t="shared" si="4"/>
        <v>0</v>
      </c>
      <c r="J16" s="105" t="s">
        <v>7</v>
      </c>
    </row>
    <row r="17" spans="1:10" s="11" customFormat="1" ht="17.100000000000001" customHeight="1" x14ac:dyDescent="0.3"/>
    <row r="18" spans="1:10" s="166" customFormat="1" ht="15" customHeight="1" x14ac:dyDescent="0.3">
      <c r="A18" s="248" t="s">
        <v>107</v>
      </c>
      <c r="B18" s="248"/>
      <c r="C18" s="248"/>
      <c r="D18" s="248"/>
      <c r="E18" s="248"/>
      <c r="F18" s="248"/>
      <c r="G18" s="248"/>
      <c r="H18" s="248"/>
      <c r="I18" s="248"/>
      <c r="J18" s="248"/>
    </row>
    <row r="19" spans="1:10" s="166" customFormat="1" ht="23.25" customHeight="1" x14ac:dyDescent="0.3">
      <c r="A19" s="229" t="s">
        <v>417</v>
      </c>
      <c r="B19" s="237"/>
      <c r="C19" s="237"/>
      <c r="D19" s="237"/>
      <c r="E19" s="237"/>
      <c r="F19" s="237"/>
      <c r="G19" s="237"/>
      <c r="H19" s="237"/>
      <c r="I19" s="237"/>
      <c r="J19" s="237"/>
    </row>
    <row r="20" spans="1:10" s="247" customFormat="1" ht="12.75" customHeight="1" x14ac:dyDescent="0.3">
      <c r="A20" s="229" t="s">
        <v>573</v>
      </c>
    </row>
    <row r="21" spans="1:10" s="118" customFormat="1" ht="12.75" customHeight="1" x14ac:dyDescent="0.3">
      <c r="A21" s="235" t="s">
        <v>418</v>
      </c>
      <c r="B21" s="235"/>
      <c r="C21" s="235"/>
      <c r="D21" s="235"/>
      <c r="E21" s="235"/>
      <c r="F21" s="235"/>
      <c r="G21" s="235"/>
      <c r="H21" s="235"/>
      <c r="I21" s="235"/>
      <c r="J21" s="235"/>
    </row>
    <row r="22" spans="1:10" s="118" customFormat="1" ht="15" customHeight="1" x14ac:dyDescent="0.3">
      <c r="A22" s="235" t="s">
        <v>419</v>
      </c>
      <c r="B22" s="235"/>
      <c r="C22" s="235"/>
      <c r="D22" s="235"/>
      <c r="E22" s="235"/>
      <c r="F22" s="235"/>
      <c r="G22" s="235"/>
      <c r="H22" s="235"/>
      <c r="I22" s="235"/>
      <c r="J22" s="235"/>
    </row>
    <row r="23" spans="1:10" s="245" customFormat="1" ht="15" customHeight="1" x14ac:dyDescent="0.3">
      <c r="A23" s="235" t="s">
        <v>420</v>
      </c>
    </row>
    <row r="24" spans="1:10" s="245" customFormat="1" ht="15" customHeight="1" x14ac:dyDescent="0.3">
      <c r="A24" s="235" t="s">
        <v>421</v>
      </c>
    </row>
    <row r="25" spans="1:10" s="177" customFormat="1" ht="24.75" customHeight="1" x14ac:dyDescent="0.3">
      <c r="A25" s="233" t="s">
        <v>422</v>
      </c>
      <c r="B25" s="234"/>
      <c r="C25" s="234"/>
      <c r="D25" s="234"/>
      <c r="E25" s="234"/>
      <c r="F25" s="234"/>
      <c r="G25" s="234"/>
      <c r="H25" s="234"/>
      <c r="I25" s="234"/>
      <c r="J25" s="234"/>
    </row>
    <row r="26" spans="1:10" s="177" customFormat="1" ht="48.75" customHeight="1" x14ac:dyDescent="0.3">
      <c r="A26" s="232" t="s">
        <v>595</v>
      </c>
      <c r="B26" s="232"/>
      <c r="C26" s="232"/>
      <c r="D26" s="232"/>
      <c r="E26" s="232"/>
      <c r="F26" s="232"/>
      <c r="G26" s="232"/>
      <c r="H26" s="232"/>
      <c r="I26" s="232"/>
      <c r="J26" s="232"/>
    </row>
    <row r="27" spans="1:10" s="166" customFormat="1" ht="20.25" customHeight="1" x14ac:dyDescent="0.3">
      <c r="B27" s="123"/>
      <c r="C27" s="109"/>
    </row>
    <row r="28" spans="1:10" s="111" customFormat="1" ht="13.8" x14ac:dyDescent="0.3">
      <c r="A28" s="111" t="s">
        <v>188</v>
      </c>
      <c r="B28" s="112"/>
      <c r="C28" s="113"/>
      <c r="E28" s="111" t="s">
        <v>9</v>
      </c>
      <c r="I28" s="111" t="s">
        <v>2</v>
      </c>
    </row>
    <row r="29" spans="1:10" s="111" customFormat="1" ht="13.8" x14ac:dyDescent="0.3">
      <c r="B29" s="112"/>
      <c r="C29" s="113"/>
    </row>
  </sheetData>
  <mergeCells count="17">
    <mergeCell ref="A23:XFD23"/>
    <mergeCell ref="A24:XFD24"/>
    <mergeCell ref="A25:J25"/>
    <mergeCell ref="A26:J26"/>
    <mergeCell ref="A19:J19"/>
    <mergeCell ref="A21:J21"/>
    <mergeCell ref="A22:J22"/>
    <mergeCell ref="A11:J11"/>
    <mergeCell ref="A7:J7"/>
    <mergeCell ref="A14:J14"/>
    <mergeCell ref="A18:J18"/>
    <mergeCell ref="A20:XFD20"/>
    <mergeCell ref="A1:E1"/>
    <mergeCell ref="F1:J1"/>
    <mergeCell ref="A2:E2"/>
    <mergeCell ref="A3:E3"/>
    <mergeCell ref="A5:C5"/>
  </mergeCells>
  <dataValidations count="2">
    <dataValidation operator="equal" allowBlank="1" showInputMessage="1" showErrorMessage="1" error="V celico vnesete vrednost &quot;1&quot; za živila, ki jih ponujate v shemi kakovosti. Če ta zahteva ni izpolnjena, NE vnašate ničesar." sqref="J15"/>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so uvrščena v shemo kakovosti." sqref="J12">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183"/>
  <sheetViews>
    <sheetView view="pageBreakPreview" zoomScale="120" zoomScaleNormal="120" zoomScaleSheetLayoutView="120" workbookViewId="0">
      <pane ySplit="10" topLeftCell="A164" activePane="bottomLeft" state="frozen"/>
      <selection activeCell="A83" sqref="A83:K83"/>
      <selection pane="bottomLeft" activeCell="F95" sqref="F95"/>
    </sheetView>
  </sheetViews>
  <sheetFormatPr defaultColWidth="9.33203125" defaultRowHeight="14.4" x14ac:dyDescent="0.3"/>
  <cols>
    <col min="1" max="1" width="3.5546875" style="2" customWidth="1"/>
    <col min="2" max="2" width="37.6640625" style="2" customWidth="1"/>
    <col min="3" max="3" width="7.5546875" style="2" customWidth="1"/>
    <col min="4" max="4" width="4.44140625" style="2" customWidth="1"/>
    <col min="5" max="5" width="19.6640625" style="2" customWidth="1"/>
    <col min="6" max="7" width="10.6640625" style="2" customWidth="1"/>
    <col min="8" max="8" width="11.33203125" style="2" customWidth="1"/>
    <col min="9" max="9" width="10.6640625" style="2" customWidth="1"/>
    <col min="10" max="10" width="10.6640625" style="60" customWidth="1"/>
    <col min="11" max="16384" width="9.33203125" style="2"/>
  </cols>
  <sheetData>
    <row r="1" spans="1:10" s="60" customFormat="1" x14ac:dyDescent="0.3">
      <c r="A1" s="230" t="s">
        <v>586</v>
      </c>
      <c r="B1" s="230"/>
      <c r="C1" s="230"/>
      <c r="D1" s="230"/>
      <c r="E1" s="230"/>
      <c r="F1" s="230" t="s">
        <v>587</v>
      </c>
      <c r="G1" s="230"/>
      <c r="H1" s="230"/>
      <c r="I1" s="230"/>
      <c r="J1" s="230"/>
    </row>
    <row r="2" spans="1:10" s="61" customFormat="1" ht="13.8" x14ac:dyDescent="0.3">
      <c r="A2" s="230" t="s">
        <v>583</v>
      </c>
      <c r="B2" s="230"/>
      <c r="C2" s="230"/>
      <c r="D2" s="230"/>
      <c r="E2" s="230"/>
      <c r="F2" s="192"/>
      <c r="G2" s="193"/>
      <c r="H2" s="59"/>
      <c r="I2" s="1"/>
      <c r="J2" s="194"/>
    </row>
    <row r="3" spans="1:10" s="60" customFormat="1" x14ac:dyDescent="0.3">
      <c r="A3" s="230" t="s">
        <v>584</v>
      </c>
      <c r="B3" s="230"/>
      <c r="C3" s="230"/>
      <c r="D3" s="230"/>
      <c r="E3" s="230"/>
      <c r="F3" s="192"/>
      <c r="G3" s="193"/>
      <c r="H3" s="59"/>
      <c r="I3" s="1"/>
      <c r="J3" s="194"/>
    </row>
    <row r="4" spans="1:10" s="61" customFormat="1" ht="13.8" x14ac:dyDescent="0.3">
      <c r="A4" s="195"/>
      <c r="B4" s="195"/>
      <c r="C4" s="195"/>
      <c r="D4" s="195"/>
      <c r="E4" s="195"/>
      <c r="F4" s="192"/>
      <c r="G4" s="193"/>
      <c r="H4" s="59"/>
      <c r="I4" s="1"/>
      <c r="J4" s="194"/>
    </row>
    <row r="5" spans="1:10" s="93" customFormat="1" ht="60.75" customHeight="1" x14ac:dyDescent="0.3">
      <c r="A5" s="231" t="s">
        <v>588</v>
      </c>
      <c r="B5" s="231"/>
      <c r="C5" s="196"/>
      <c r="D5" s="196"/>
      <c r="E5" s="196"/>
      <c r="F5" s="192"/>
      <c r="G5" s="193"/>
      <c r="H5" s="59"/>
      <c r="I5" s="1"/>
      <c r="J5" s="194"/>
    </row>
    <row r="6" spans="1:10" s="6" customFormat="1" ht="12.75" customHeight="1" x14ac:dyDescent="0.15">
      <c r="J6" s="61"/>
    </row>
    <row r="7" spans="1:10" s="30" customFormat="1" ht="17.25" customHeight="1" x14ac:dyDescent="0.35">
      <c r="A7" s="250" t="s">
        <v>582</v>
      </c>
      <c r="B7" s="250"/>
      <c r="C7" s="250"/>
      <c r="D7" s="250"/>
      <c r="E7" s="250"/>
      <c r="F7" s="250"/>
      <c r="G7" s="250"/>
      <c r="H7" s="250"/>
      <c r="I7" s="250"/>
      <c r="J7" s="250"/>
    </row>
    <row r="8" spans="1:10" s="6" customFormat="1" ht="12.75" customHeight="1" x14ac:dyDescent="0.15">
      <c r="J8" s="61"/>
    </row>
    <row r="9" spans="1:10" s="7" customFormat="1" ht="49.5" customHeight="1" x14ac:dyDescent="0.2">
      <c r="A9" s="178" t="s">
        <v>3</v>
      </c>
      <c r="B9" s="178" t="s">
        <v>4</v>
      </c>
      <c r="C9" s="179" t="s">
        <v>5</v>
      </c>
      <c r="D9" s="179" t="s">
        <v>111</v>
      </c>
      <c r="E9" s="129" t="s">
        <v>6</v>
      </c>
      <c r="F9" s="129" t="s">
        <v>101</v>
      </c>
      <c r="G9" s="129" t="s">
        <v>102</v>
      </c>
      <c r="H9" s="129" t="s">
        <v>185</v>
      </c>
      <c r="I9" s="129" t="s">
        <v>105</v>
      </c>
      <c r="J9" s="129" t="s">
        <v>414</v>
      </c>
    </row>
    <row r="10" spans="1:10" s="7" customFormat="1" ht="12" customHeight="1" x14ac:dyDescent="0.2">
      <c r="A10" s="180">
        <v>1</v>
      </c>
      <c r="B10" s="180">
        <v>2</v>
      </c>
      <c r="C10" s="130">
        <v>3</v>
      </c>
      <c r="D10" s="130">
        <v>4</v>
      </c>
      <c r="E10" s="130">
        <v>5</v>
      </c>
      <c r="F10" s="130">
        <v>6</v>
      </c>
      <c r="G10" s="181" t="s">
        <v>103</v>
      </c>
      <c r="H10" s="130" t="s">
        <v>104</v>
      </c>
      <c r="I10" s="181" t="s">
        <v>106</v>
      </c>
      <c r="J10" s="130">
        <v>10</v>
      </c>
    </row>
    <row r="11" spans="1:10" s="8" customFormat="1" ht="15" customHeight="1" x14ac:dyDescent="0.25">
      <c r="A11" s="238" t="s">
        <v>571</v>
      </c>
      <c r="B11" s="239"/>
      <c r="C11" s="239"/>
      <c r="D11" s="239"/>
      <c r="E11" s="239"/>
      <c r="F11" s="239"/>
      <c r="G11" s="239"/>
      <c r="H11" s="239"/>
      <c r="I11" s="239"/>
      <c r="J11" s="239"/>
    </row>
    <row r="12" spans="1:10" s="8" customFormat="1" ht="15.75" customHeight="1" x14ac:dyDescent="0.25">
      <c r="A12" s="18" t="s">
        <v>614</v>
      </c>
      <c r="B12" s="119" t="s">
        <v>151</v>
      </c>
      <c r="C12" s="20">
        <v>3</v>
      </c>
      <c r="D12" s="18" t="s">
        <v>1</v>
      </c>
      <c r="E12" s="18" t="s">
        <v>7</v>
      </c>
      <c r="F12" s="22"/>
      <c r="G12" s="23">
        <f>C12*F12</f>
        <v>0</v>
      </c>
      <c r="H12" s="23">
        <f>G12*0.095</f>
        <v>0</v>
      </c>
      <c r="I12" s="23">
        <f>G12+H12</f>
        <v>0</v>
      </c>
      <c r="J12" s="124"/>
    </row>
    <row r="13" spans="1:10" s="8" customFormat="1" ht="15.75" customHeight="1" x14ac:dyDescent="0.25">
      <c r="A13" s="157" t="s">
        <v>615</v>
      </c>
      <c r="B13" s="119" t="s">
        <v>125</v>
      </c>
      <c r="C13" s="97">
        <v>5</v>
      </c>
      <c r="D13" s="95" t="s">
        <v>1</v>
      </c>
      <c r="E13" s="95" t="s">
        <v>7</v>
      </c>
      <c r="F13" s="99"/>
      <c r="G13" s="162">
        <f t="shared" ref="G13:G66" si="0">C13*F13</f>
        <v>0</v>
      </c>
      <c r="H13" s="162">
        <f t="shared" ref="H13:H66" si="1">G13*0.095</f>
        <v>0</v>
      </c>
      <c r="I13" s="162">
        <f t="shared" ref="I13:I66" si="2">G13+H13</f>
        <v>0</v>
      </c>
      <c r="J13" s="124"/>
    </row>
    <row r="14" spans="1:10" s="8" customFormat="1" ht="15.75" customHeight="1" x14ac:dyDescent="0.25">
      <c r="A14" s="157" t="s">
        <v>616</v>
      </c>
      <c r="B14" s="119" t="s">
        <v>16</v>
      </c>
      <c r="C14" s="97">
        <v>500</v>
      </c>
      <c r="D14" s="95" t="s">
        <v>1</v>
      </c>
      <c r="E14" s="95" t="s">
        <v>7</v>
      </c>
      <c r="F14" s="99"/>
      <c r="G14" s="162">
        <f t="shared" si="0"/>
        <v>0</v>
      </c>
      <c r="H14" s="162">
        <f t="shared" si="1"/>
        <v>0</v>
      </c>
      <c r="I14" s="162">
        <f t="shared" si="2"/>
        <v>0</v>
      </c>
      <c r="J14" s="124"/>
    </row>
    <row r="15" spans="1:10" s="8" customFormat="1" ht="15.75" customHeight="1" x14ac:dyDescent="0.25">
      <c r="A15" s="157" t="s">
        <v>617</v>
      </c>
      <c r="B15" s="119" t="s">
        <v>34</v>
      </c>
      <c r="C15" s="97">
        <v>600</v>
      </c>
      <c r="D15" s="95" t="s">
        <v>1</v>
      </c>
      <c r="E15" s="95" t="s">
        <v>7</v>
      </c>
      <c r="F15" s="99"/>
      <c r="G15" s="162">
        <f t="shared" si="0"/>
        <v>0</v>
      </c>
      <c r="H15" s="162">
        <f t="shared" si="1"/>
        <v>0</v>
      </c>
      <c r="I15" s="162">
        <f t="shared" si="2"/>
        <v>0</v>
      </c>
      <c r="J15" s="124"/>
    </row>
    <row r="16" spans="1:10" s="8" customFormat="1" ht="15.75" customHeight="1" x14ac:dyDescent="0.25">
      <c r="A16" s="157" t="s">
        <v>618</v>
      </c>
      <c r="B16" s="119" t="s">
        <v>32</v>
      </c>
      <c r="C16" s="97">
        <v>500</v>
      </c>
      <c r="D16" s="95" t="s">
        <v>1</v>
      </c>
      <c r="E16" s="95" t="s">
        <v>7</v>
      </c>
      <c r="F16" s="99"/>
      <c r="G16" s="162">
        <f t="shared" si="0"/>
        <v>0</v>
      </c>
      <c r="H16" s="162">
        <f t="shared" si="1"/>
        <v>0</v>
      </c>
      <c r="I16" s="162">
        <f t="shared" si="2"/>
        <v>0</v>
      </c>
      <c r="J16" s="124"/>
    </row>
    <row r="17" spans="1:10" s="94" customFormat="1" ht="15.75" customHeight="1" x14ac:dyDescent="0.25">
      <c r="A17" s="157" t="s">
        <v>619</v>
      </c>
      <c r="B17" s="119" t="s">
        <v>458</v>
      </c>
      <c r="C17" s="97">
        <v>250</v>
      </c>
      <c r="D17" s="157" t="s">
        <v>1</v>
      </c>
      <c r="E17" s="95" t="s">
        <v>7</v>
      </c>
      <c r="F17" s="99"/>
      <c r="G17" s="162">
        <f t="shared" si="0"/>
        <v>0</v>
      </c>
      <c r="H17" s="162">
        <f t="shared" si="1"/>
        <v>0</v>
      </c>
      <c r="I17" s="162">
        <f t="shared" si="2"/>
        <v>0</v>
      </c>
      <c r="J17" s="124"/>
    </row>
    <row r="18" spans="1:10" s="8" customFormat="1" ht="15.75" customHeight="1" x14ac:dyDescent="0.25">
      <c r="A18" s="157" t="s">
        <v>624</v>
      </c>
      <c r="B18" s="119" t="s">
        <v>144</v>
      </c>
      <c r="C18" s="97">
        <v>250</v>
      </c>
      <c r="D18" s="95" t="s">
        <v>1</v>
      </c>
      <c r="E18" s="95" t="s">
        <v>7</v>
      </c>
      <c r="F18" s="99"/>
      <c r="G18" s="162">
        <f t="shared" si="0"/>
        <v>0</v>
      </c>
      <c r="H18" s="162">
        <f t="shared" si="1"/>
        <v>0</v>
      </c>
      <c r="I18" s="162">
        <f t="shared" si="2"/>
        <v>0</v>
      </c>
      <c r="J18" s="124"/>
    </row>
    <row r="19" spans="1:10" s="8" customFormat="1" ht="15.75" customHeight="1" x14ac:dyDescent="0.25">
      <c r="A19" s="157" t="s">
        <v>625</v>
      </c>
      <c r="B19" s="119" t="s">
        <v>143</v>
      </c>
      <c r="C19" s="97">
        <v>250</v>
      </c>
      <c r="D19" s="95" t="s">
        <v>1</v>
      </c>
      <c r="E19" s="95" t="s">
        <v>7</v>
      </c>
      <c r="F19" s="99"/>
      <c r="G19" s="162">
        <f t="shared" si="0"/>
        <v>0</v>
      </c>
      <c r="H19" s="162">
        <f t="shared" si="1"/>
        <v>0</v>
      </c>
      <c r="I19" s="162">
        <f t="shared" si="2"/>
        <v>0</v>
      </c>
      <c r="J19" s="124"/>
    </row>
    <row r="20" spans="1:10" s="8" customFormat="1" ht="15.75" customHeight="1" x14ac:dyDescent="0.25">
      <c r="A20" s="157" t="s">
        <v>626</v>
      </c>
      <c r="B20" s="119" t="s">
        <v>457</v>
      </c>
      <c r="C20" s="97">
        <v>500</v>
      </c>
      <c r="D20" s="95" t="s">
        <v>1</v>
      </c>
      <c r="E20" s="95" t="s">
        <v>7</v>
      </c>
      <c r="F20" s="99"/>
      <c r="G20" s="162">
        <f t="shared" si="0"/>
        <v>0</v>
      </c>
      <c r="H20" s="162">
        <f t="shared" si="1"/>
        <v>0</v>
      </c>
      <c r="I20" s="162">
        <f t="shared" si="2"/>
        <v>0</v>
      </c>
      <c r="J20" s="124"/>
    </row>
    <row r="21" spans="1:10" s="8" customFormat="1" ht="15.75" customHeight="1" x14ac:dyDescent="0.25">
      <c r="A21" s="157" t="s">
        <v>627</v>
      </c>
      <c r="B21" s="107" t="s">
        <v>39</v>
      </c>
      <c r="C21" s="97">
        <v>350</v>
      </c>
      <c r="D21" s="95" t="s">
        <v>1</v>
      </c>
      <c r="E21" s="95" t="s">
        <v>7</v>
      </c>
      <c r="F21" s="99"/>
      <c r="G21" s="162">
        <f t="shared" si="0"/>
        <v>0</v>
      </c>
      <c r="H21" s="162">
        <f t="shared" si="1"/>
        <v>0</v>
      </c>
      <c r="I21" s="162">
        <f t="shared" si="2"/>
        <v>0</v>
      </c>
      <c r="J21" s="124"/>
    </row>
    <row r="22" spans="1:10" s="8" customFormat="1" ht="15.75" customHeight="1" x14ac:dyDescent="0.25">
      <c r="A22" s="157" t="s">
        <v>628</v>
      </c>
      <c r="B22" s="119" t="s">
        <v>45</v>
      </c>
      <c r="C22" s="97">
        <v>2000</v>
      </c>
      <c r="D22" s="95" t="s">
        <v>1</v>
      </c>
      <c r="E22" s="95" t="s">
        <v>7</v>
      </c>
      <c r="F22" s="99"/>
      <c r="G22" s="162">
        <f t="shared" si="0"/>
        <v>0</v>
      </c>
      <c r="H22" s="162">
        <f t="shared" si="1"/>
        <v>0</v>
      </c>
      <c r="I22" s="162">
        <f t="shared" si="2"/>
        <v>0</v>
      </c>
      <c r="J22" s="124"/>
    </row>
    <row r="23" spans="1:10" s="8" customFormat="1" ht="15.75" customHeight="1" x14ac:dyDescent="0.25">
      <c r="A23" s="157" t="s">
        <v>613</v>
      </c>
      <c r="B23" s="119" t="s">
        <v>46</v>
      </c>
      <c r="C23" s="97">
        <v>200</v>
      </c>
      <c r="D23" s="95" t="s">
        <v>1</v>
      </c>
      <c r="E23" s="95" t="s">
        <v>7</v>
      </c>
      <c r="F23" s="99"/>
      <c r="G23" s="162">
        <f t="shared" si="0"/>
        <v>0</v>
      </c>
      <c r="H23" s="162">
        <f t="shared" si="1"/>
        <v>0</v>
      </c>
      <c r="I23" s="162">
        <f t="shared" si="2"/>
        <v>0</v>
      </c>
      <c r="J23" s="124"/>
    </row>
    <row r="24" spans="1:10" s="8" customFormat="1" ht="15.75" customHeight="1" x14ac:dyDescent="0.25">
      <c r="A24" s="157" t="s">
        <v>576</v>
      </c>
      <c r="B24" s="119" t="s">
        <v>152</v>
      </c>
      <c r="C24" s="97">
        <v>5</v>
      </c>
      <c r="D24" s="95" t="s">
        <v>1</v>
      </c>
      <c r="E24" s="95" t="s">
        <v>7</v>
      </c>
      <c r="F24" s="99"/>
      <c r="G24" s="162">
        <f t="shared" si="0"/>
        <v>0</v>
      </c>
      <c r="H24" s="162">
        <f t="shared" si="1"/>
        <v>0</v>
      </c>
      <c r="I24" s="162">
        <f t="shared" si="2"/>
        <v>0</v>
      </c>
      <c r="J24" s="124"/>
    </row>
    <row r="25" spans="1:10" s="8" customFormat="1" ht="15.75" customHeight="1" x14ac:dyDescent="0.25">
      <c r="A25" s="157" t="s">
        <v>577</v>
      </c>
      <c r="B25" s="119" t="s">
        <v>37</v>
      </c>
      <c r="C25" s="97">
        <v>240</v>
      </c>
      <c r="D25" s="95" t="s">
        <v>1</v>
      </c>
      <c r="E25" s="95" t="s">
        <v>7</v>
      </c>
      <c r="F25" s="99"/>
      <c r="G25" s="162">
        <f t="shared" si="0"/>
        <v>0</v>
      </c>
      <c r="H25" s="162">
        <f t="shared" si="1"/>
        <v>0</v>
      </c>
      <c r="I25" s="162">
        <f t="shared" si="2"/>
        <v>0</v>
      </c>
      <c r="J25" s="124"/>
    </row>
    <row r="26" spans="1:10" s="8" customFormat="1" ht="15.75" customHeight="1" x14ac:dyDescent="0.25">
      <c r="A26" s="157" t="s">
        <v>578</v>
      </c>
      <c r="B26" s="119" t="s">
        <v>41</v>
      </c>
      <c r="C26" s="97">
        <v>120</v>
      </c>
      <c r="D26" s="95" t="s">
        <v>1</v>
      </c>
      <c r="E26" s="95" t="s">
        <v>7</v>
      </c>
      <c r="F26" s="99"/>
      <c r="G26" s="162">
        <f t="shared" si="0"/>
        <v>0</v>
      </c>
      <c r="H26" s="162">
        <f t="shared" si="1"/>
        <v>0</v>
      </c>
      <c r="I26" s="162">
        <f t="shared" si="2"/>
        <v>0</v>
      </c>
      <c r="J26" s="124"/>
    </row>
    <row r="27" spans="1:10" s="8" customFormat="1" ht="15.75" customHeight="1" x14ac:dyDescent="0.25">
      <c r="A27" s="157" t="s">
        <v>634</v>
      </c>
      <c r="B27" s="119" t="s">
        <v>40</v>
      </c>
      <c r="C27" s="97">
        <v>320</v>
      </c>
      <c r="D27" s="95" t="s">
        <v>1</v>
      </c>
      <c r="E27" s="95" t="s">
        <v>7</v>
      </c>
      <c r="F27" s="99"/>
      <c r="G27" s="162">
        <f t="shared" si="0"/>
        <v>0</v>
      </c>
      <c r="H27" s="162">
        <f t="shared" si="1"/>
        <v>0</v>
      </c>
      <c r="I27" s="162">
        <f t="shared" si="2"/>
        <v>0</v>
      </c>
      <c r="J27" s="124"/>
    </row>
    <row r="28" spans="1:10" s="8" customFormat="1" ht="15.75" customHeight="1" x14ac:dyDescent="0.25">
      <c r="A28" s="157" t="s">
        <v>635</v>
      </c>
      <c r="B28" s="119" t="s">
        <v>195</v>
      </c>
      <c r="C28" s="97">
        <v>1380</v>
      </c>
      <c r="D28" s="95" t="s">
        <v>1</v>
      </c>
      <c r="E28" s="95" t="s">
        <v>7</v>
      </c>
      <c r="F28" s="99"/>
      <c r="G28" s="162">
        <f t="shared" si="0"/>
        <v>0</v>
      </c>
      <c r="H28" s="162">
        <f t="shared" si="1"/>
        <v>0</v>
      </c>
      <c r="I28" s="162">
        <f t="shared" si="2"/>
        <v>0</v>
      </c>
      <c r="J28" s="124"/>
    </row>
    <row r="29" spans="1:10" s="8" customFormat="1" ht="15.75" customHeight="1" x14ac:dyDescent="0.25">
      <c r="A29" s="157" t="s">
        <v>636</v>
      </c>
      <c r="B29" s="119" t="s">
        <v>196</v>
      </c>
      <c r="C29" s="97">
        <v>250</v>
      </c>
      <c r="D29" s="95" t="s">
        <v>1</v>
      </c>
      <c r="E29" s="95" t="s">
        <v>7</v>
      </c>
      <c r="F29" s="99"/>
      <c r="G29" s="162">
        <f t="shared" si="0"/>
        <v>0</v>
      </c>
      <c r="H29" s="162">
        <f t="shared" si="1"/>
        <v>0</v>
      </c>
      <c r="I29" s="162">
        <f t="shared" si="2"/>
        <v>0</v>
      </c>
      <c r="J29" s="124"/>
    </row>
    <row r="30" spans="1:10" s="8" customFormat="1" ht="15.75" customHeight="1" x14ac:dyDescent="0.25">
      <c r="A30" s="157" t="s">
        <v>637</v>
      </c>
      <c r="B30" s="119" t="s">
        <v>12</v>
      </c>
      <c r="C30" s="97">
        <v>10</v>
      </c>
      <c r="D30" s="95" t="s">
        <v>1</v>
      </c>
      <c r="E30" s="95" t="s">
        <v>7</v>
      </c>
      <c r="F30" s="99"/>
      <c r="G30" s="162">
        <f t="shared" si="0"/>
        <v>0</v>
      </c>
      <c r="H30" s="162">
        <f t="shared" si="1"/>
        <v>0</v>
      </c>
      <c r="I30" s="162">
        <f t="shared" si="2"/>
        <v>0</v>
      </c>
      <c r="J30" s="124"/>
    </row>
    <row r="31" spans="1:10" s="8" customFormat="1" ht="15.75" customHeight="1" x14ac:dyDescent="0.25">
      <c r="A31" s="157" t="s">
        <v>638</v>
      </c>
      <c r="B31" s="119" t="s">
        <v>31</v>
      </c>
      <c r="C31" s="97">
        <v>1000</v>
      </c>
      <c r="D31" s="95" t="s">
        <v>1</v>
      </c>
      <c r="E31" s="95" t="s">
        <v>7</v>
      </c>
      <c r="F31" s="99"/>
      <c r="G31" s="162">
        <f t="shared" si="0"/>
        <v>0</v>
      </c>
      <c r="H31" s="162">
        <f t="shared" si="1"/>
        <v>0</v>
      </c>
      <c r="I31" s="162">
        <f t="shared" si="2"/>
        <v>0</v>
      </c>
      <c r="J31" s="124"/>
    </row>
    <row r="32" spans="1:10" s="8" customFormat="1" ht="15.75" customHeight="1" x14ac:dyDescent="0.25">
      <c r="A32" s="157" t="s">
        <v>639</v>
      </c>
      <c r="B32" s="119" t="s">
        <v>35</v>
      </c>
      <c r="C32" s="97">
        <v>200</v>
      </c>
      <c r="D32" s="95" t="s">
        <v>1</v>
      </c>
      <c r="E32" s="95" t="s">
        <v>7</v>
      </c>
      <c r="F32" s="99"/>
      <c r="G32" s="162">
        <f t="shared" si="0"/>
        <v>0</v>
      </c>
      <c r="H32" s="162">
        <f t="shared" si="1"/>
        <v>0</v>
      </c>
      <c r="I32" s="162">
        <f t="shared" si="2"/>
        <v>0</v>
      </c>
      <c r="J32" s="124"/>
    </row>
    <row r="33" spans="1:10" s="8" customFormat="1" ht="15.75" customHeight="1" x14ac:dyDescent="0.25">
      <c r="A33" s="157" t="s">
        <v>640</v>
      </c>
      <c r="B33" s="119" t="s">
        <v>303</v>
      </c>
      <c r="C33" s="97">
        <v>250</v>
      </c>
      <c r="D33" s="95" t="s">
        <v>1</v>
      </c>
      <c r="E33" s="95" t="s">
        <v>7</v>
      </c>
      <c r="F33" s="99"/>
      <c r="G33" s="162">
        <f t="shared" si="0"/>
        <v>0</v>
      </c>
      <c r="H33" s="162">
        <f t="shared" si="1"/>
        <v>0</v>
      </c>
      <c r="I33" s="162">
        <f t="shared" si="2"/>
        <v>0</v>
      </c>
      <c r="J33" s="124"/>
    </row>
    <row r="34" spans="1:10" s="8" customFormat="1" ht="15.75" customHeight="1" x14ac:dyDescent="0.25">
      <c r="A34" s="157" t="s">
        <v>641</v>
      </c>
      <c r="B34" s="119" t="s">
        <v>283</v>
      </c>
      <c r="C34" s="97">
        <v>500</v>
      </c>
      <c r="D34" s="95" t="s">
        <v>1</v>
      </c>
      <c r="E34" s="95" t="s">
        <v>7</v>
      </c>
      <c r="F34" s="99"/>
      <c r="G34" s="162">
        <f t="shared" si="0"/>
        <v>0</v>
      </c>
      <c r="H34" s="162">
        <f t="shared" si="1"/>
        <v>0</v>
      </c>
      <c r="I34" s="162">
        <f t="shared" si="2"/>
        <v>0</v>
      </c>
      <c r="J34" s="124"/>
    </row>
    <row r="35" spans="1:10" s="94" customFormat="1" ht="15.75" customHeight="1" x14ac:dyDescent="0.25">
      <c r="A35" s="157" t="s">
        <v>642</v>
      </c>
      <c r="B35" s="119" t="s">
        <v>17</v>
      </c>
      <c r="C35" s="97">
        <v>180</v>
      </c>
      <c r="D35" s="95" t="s">
        <v>1</v>
      </c>
      <c r="E35" s="95" t="s">
        <v>7</v>
      </c>
      <c r="F35" s="99"/>
      <c r="G35" s="162">
        <f t="shared" si="0"/>
        <v>0</v>
      </c>
      <c r="H35" s="162">
        <f t="shared" si="1"/>
        <v>0</v>
      </c>
      <c r="I35" s="162">
        <f t="shared" si="2"/>
        <v>0</v>
      </c>
      <c r="J35" s="124"/>
    </row>
    <row r="36" spans="1:10" s="94" customFormat="1" ht="15.75" customHeight="1" x14ac:dyDescent="0.25">
      <c r="A36" s="157" t="s">
        <v>643</v>
      </c>
      <c r="B36" s="119" t="s">
        <v>42</v>
      </c>
      <c r="C36" s="97">
        <v>500</v>
      </c>
      <c r="D36" s="95" t="s">
        <v>1</v>
      </c>
      <c r="E36" s="95" t="s">
        <v>7</v>
      </c>
      <c r="F36" s="99"/>
      <c r="G36" s="162">
        <f t="shared" si="0"/>
        <v>0</v>
      </c>
      <c r="H36" s="162">
        <f t="shared" si="1"/>
        <v>0</v>
      </c>
      <c r="I36" s="162">
        <f t="shared" si="2"/>
        <v>0</v>
      </c>
      <c r="J36" s="124"/>
    </row>
    <row r="37" spans="1:10" s="8" customFormat="1" ht="15.75" customHeight="1" x14ac:dyDescent="0.25">
      <c r="A37" s="157" t="s">
        <v>644</v>
      </c>
      <c r="B37" s="107" t="s">
        <v>392</v>
      </c>
      <c r="C37" s="97">
        <v>900</v>
      </c>
      <c r="D37" s="95" t="s">
        <v>1</v>
      </c>
      <c r="E37" s="95" t="s">
        <v>7</v>
      </c>
      <c r="F37" s="99"/>
      <c r="G37" s="162">
        <f t="shared" si="0"/>
        <v>0</v>
      </c>
      <c r="H37" s="162">
        <f t="shared" si="1"/>
        <v>0</v>
      </c>
      <c r="I37" s="162">
        <f t="shared" si="2"/>
        <v>0</v>
      </c>
      <c r="J37" s="124"/>
    </row>
    <row r="38" spans="1:10" s="8" customFormat="1" ht="15.75" customHeight="1" x14ac:dyDescent="0.25">
      <c r="A38" s="157" t="s">
        <v>645</v>
      </c>
      <c r="B38" s="119" t="s">
        <v>44</v>
      </c>
      <c r="C38" s="97">
        <v>200</v>
      </c>
      <c r="D38" s="95" t="s">
        <v>1</v>
      </c>
      <c r="E38" s="95" t="s">
        <v>7</v>
      </c>
      <c r="F38" s="99"/>
      <c r="G38" s="162">
        <f t="shared" si="0"/>
        <v>0</v>
      </c>
      <c r="H38" s="162">
        <f t="shared" si="1"/>
        <v>0</v>
      </c>
      <c r="I38" s="162">
        <f t="shared" si="2"/>
        <v>0</v>
      </c>
      <c r="J38" s="124"/>
    </row>
    <row r="39" spans="1:10" s="8" customFormat="1" ht="15.75" customHeight="1" x14ac:dyDescent="0.25">
      <c r="A39" s="157" t="s">
        <v>646</v>
      </c>
      <c r="B39" s="107" t="s">
        <v>393</v>
      </c>
      <c r="C39" s="97">
        <v>400</v>
      </c>
      <c r="D39" s="95" t="s">
        <v>1</v>
      </c>
      <c r="E39" s="95" t="s">
        <v>7</v>
      </c>
      <c r="F39" s="99"/>
      <c r="G39" s="162">
        <f t="shared" si="0"/>
        <v>0</v>
      </c>
      <c r="H39" s="162">
        <f t="shared" si="1"/>
        <v>0</v>
      </c>
      <c r="I39" s="162">
        <f t="shared" si="2"/>
        <v>0</v>
      </c>
      <c r="J39" s="124"/>
    </row>
    <row r="40" spans="1:10" s="8" customFormat="1" ht="15.75" customHeight="1" x14ac:dyDescent="0.25">
      <c r="A40" s="157" t="s">
        <v>647</v>
      </c>
      <c r="B40" s="107" t="s">
        <v>391</v>
      </c>
      <c r="C40" s="97">
        <v>400</v>
      </c>
      <c r="D40" s="95" t="s">
        <v>1</v>
      </c>
      <c r="E40" s="95" t="s">
        <v>7</v>
      </c>
      <c r="F40" s="99"/>
      <c r="G40" s="162">
        <f t="shared" si="0"/>
        <v>0</v>
      </c>
      <c r="H40" s="162">
        <f t="shared" si="1"/>
        <v>0</v>
      </c>
      <c r="I40" s="162">
        <f t="shared" si="2"/>
        <v>0</v>
      </c>
      <c r="J40" s="124"/>
    </row>
    <row r="41" spans="1:10" s="8" customFormat="1" ht="15.75" customHeight="1" x14ac:dyDescent="0.25">
      <c r="A41" s="157" t="s">
        <v>648</v>
      </c>
      <c r="B41" s="119" t="s">
        <v>284</v>
      </c>
      <c r="C41" s="97">
        <v>360</v>
      </c>
      <c r="D41" s="95" t="s">
        <v>1</v>
      </c>
      <c r="E41" s="95" t="s">
        <v>7</v>
      </c>
      <c r="F41" s="99"/>
      <c r="G41" s="162">
        <f t="shared" si="0"/>
        <v>0</v>
      </c>
      <c r="H41" s="162">
        <f t="shared" si="1"/>
        <v>0</v>
      </c>
      <c r="I41" s="162">
        <f t="shared" si="2"/>
        <v>0</v>
      </c>
      <c r="J41" s="124"/>
    </row>
    <row r="42" spans="1:10" s="8" customFormat="1" ht="15.75" customHeight="1" x14ac:dyDescent="0.25">
      <c r="A42" s="157" t="s">
        <v>649</v>
      </c>
      <c r="B42" s="119" t="s">
        <v>43</v>
      </c>
      <c r="C42" s="97">
        <v>800</v>
      </c>
      <c r="D42" s="95" t="s">
        <v>1</v>
      </c>
      <c r="E42" s="95" t="s">
        <v>7</v>
      </c>
      <c r="F42" s="99"/>
      <c r="G42" s="162">
        <f t="shared" si="0"/>
        <v>0</v>
      </c>
      <c r="H42" s="162">
        <f t="shared" si="1"/>
        <v>0</v>
      </c>
      <c r="I42" s="162">
        <f t="shared" si="2"/>
        <v>0</v>
      </c>
      <c r="J42" s="124"/>
    </row>
    <row r="43" spans="1:10" s="8" customFormat="1" ht="15.75" customHeight="1" x14ac:dyDescent="0.25">
      <c r="A43" s="157" t="s">
        <v>650</v>
      </c>
      <c r="B43" s="119" t="s">
        <v>153</v>
      </c>
      <c r="C43" s="97">
        <v>6</v>
      </c>
      <c r="D43" s="95" t="s">
        <v>1</v>
      </c>
      <c r="E43" s="95" t="s">
        <v>7</v>
      </c>
      <c r="F43" s="99"/>
      <c r="G43" s="162">
        <f t="shared" si="0"/>
        <v>0</v>
      </c>
      <c r="H43" s="162">
        <f t="shared" si="1"/>
        <v>0</v>
      </c>
      <c r="I43" s="162">
        <f t="shared" si="2"/>
        <v>0</v>
      </c>
      <c r="J43" s="124"/>
    </row>
    <row r="44" spans="1:10" s="8" customFormat="1" ht="15.75" customHeight="1" x14ac:dyDescent="0.25">
      <c r="A44" s="157" t="s">
        <v>651</v>
      </c>
      <c r="B44" s="119" t="s">
        <v>49</v>
      </c>
      <c r="C44" s="97">
        <v>1300</v>
      </c>
      <c r="D44" s="95" t="s">
        <v>1</v>
      </c>
      <c r="E44" s="95" t="s">
        <v>7</v>
      </c>
      <c r="F44" s="99"/>
      <c r="G44" s="162">
        <f t="shared" si="0"/>
        <v>0</v>
      </c>
      <c r="H44" s="162">
        <f t="shared" si="1"/>
        <v>0</v>
      </c>
      <c r="I44" s="162">
        <f t="shared" si="2"/>
        <v>0</v>
      </c>
      <c r="J44" s="124"/>
    </row>
    <row r="45" spans="1:10" s="8" customFormat="1" ht="15.75" customHeight="1" x14ac:dyDescent="0.25">
      <c r="A45" s="157" t="s">
        <v>652</v>
      </c>
      <c r="B45" s="119" t="s">
        <v>48</v>
      </c>
      <c r="C45" s="97">
        <v>36</v>
      </c>
      <c r="D45" s="95" t="s">
        <v>1</v>
      </c>
      <c r="E45" s="95" t="s">
        <v>7</v>
      </c>
      <c r="F45" s="99"/>
      <c r="G45" s="162">
        <f t="shared" si="0"/>
        <v>0</v>
      </c>
      <c r="H45" s="162">
        <f t="shared" si="1"/>
        <v>0</v>
      </c>
      <c r="I45" s="162">
        <f t="shared" si="2"/>
        <v>0</v>
      </c>
      <c r="J45" s="124"/>
    </row>
    <row r="46" spans="1:10" s="8" customFormat="1" ht="15.75" customHeight="1" x14ac:dyDescent="0.25">
      <c r="A46" s="157" t="s">
        <v>653</v>
      </c>
      <c r="B46" s="119" t="s">
        <v>47</v>
      </c>
      <c r="C46" s="97">
        <v>1000</v>
      </c>
      <c r="D46" s="95" t="s">
        <v>1</v>
      </c>
      <c r="E46" s="95" t="s">
        <v>7</v>
      </c>
      <c r="F46" s="99"/>
      <c r="G46" s="162">
        <f t="shared" si="0"/>
        <v>0</v>
      </c>
      <c r="H46" s="162">
        <f t="shared" si="1"/>
        <v>0</v>
      </c>
      <c r="I46" s="162">
        <f t="shared" si="2"/>
        <v>0</v>
      </c>
      <c r="J46" s="124"/>
    </row>
    <row r="47" spans="1:10" s="8" customFormat="1" ht="15.75" customHeight="1" x14ac:dyDescent="0.25">
      <c r="A47" s="157" t="s">
        <v>677</v>
      </c>
      <c r="B47" s="119" t="s">
        <v>121</v>
      </c>
      <c r="C47" s="97">
        <v>150</v>
      </c>
      <c r="D47" s="95" t="s">
        <v>1</v>
      </c>
      <c r="E47" s="95" t="s">
        <v>7</v>
      </c>
      <c r="F47" s="99"/>
      <c r="G47" s="162">
        <f t="shared" si="0"/>
        <v>0</v>
      </c>
      <c r="H47" s="162">
        <f t="shared" si="1"/>
        <v>0</v>
      </c>
      <c r="I47" s="162">
        <f t="shared" si="2"/>
        <v>0</v>
      </c>
      <c r="J47" s="124"/>
    </row>
    <row r="48" spans="1:10" s="8" customFormat="1" ht="15.75" customHeight="1" x14ac:dyDescent="0.25">
      <c r="A48" s="157" t="s">
        <v>678</v>
      </c>
      <c r="B48" s="119" t="s">
        <v>36</v>
      </c>
      <c r="C48" s="97">
        <v>640</v>
      </c>
      <c r="D48" s="95" t="s">
        <v>1</v>
      </c>
      <c r="E48" s="95" t="s">
        <v>7</v>
      </c>
      <c r="F48" s="99"/>
      <c r="G48" s="162">
        <f t="shared" si="0"/>
        <v>0</v>
      </c>
      <c r="H48" s="162">
        <f t="shared" si="1"/>
        <v>0</v>
      </c>
      <c r="I48" s="162">
        <f t="shared" si="2"/>
        <v>0</v>
      </c>
      <c r="J48" s="124"/>
    </row>
    <row r="49" spans="1:10" s="8" customFormat="1" ht="15.75" customHeight="1" x14ac:dyDescent="0.25">
      <c r="A49" s="157" t="s">
        <v>679</v>
      </c>
      <c r="B49" s="119" t="s">
        <v>15</v>
      </c>
      <c r="C49" s="97">
        <v>120</v>
      </c>
      <c r="D49" s="95" t="s">
        <v>1</v>
      </c>
      <c r="E49" s="95" t="s">
        <v>7</v>
      </c>
      <c r="F49" s="99"/>
      <c r="G49" s="162">
        <f t="shared" si="0"/>
        <v>0</v>
      </c>
      <c r="H49" s="162">
        <f t="shared" si="1"/>
        <v>0</v>
      </c>
      <c r="I49" s="162">
        <f t="shared" si="2"/>
        <v>0</v>
      </c>
      <c r="J49" s="124"/>
    </row>
    <row r="50" spans="1:10" s="8" customFormat="1" ht="15.75" customHeight="1" x14ac:dyDescent="0.25">
      <c r="A50" s="157" t="s">
        <v>680</v>
      </c>
      <c r="B50" s="119" t="s">
        <v>21</v>
      </c>
      <c r="C50" s="97">
        <v>300</v>
      </c>
      <c r="D50" s="95" t="s">
        <v>1</v>
      </c>
      <c r="E50" s="95" t="s">
        <v>7</v>
      </c>
      <c r="F50" s="99"/>
      <c r="G50" s="162">
        <f t="shared" si="0"/>
        <v>0</v>
      </c>
      <c r="H50" s="162">
        <f t="shared" si="1"/>
        <v>0</v>
      </c>
      <c r="I50" s="162">
        <f t="shared" si="2"/>
        <v>0</v>
      </c>
      <c r="J50" s="124"/>
    </row>
    <row r="51" spans="1:10" s="8" customFormat="1" ht="15.75" customHeight="1" x14ac:dyDescent="0.25">
      <c r="A51" s="157" t="s">
        <v>681</v>
      </c>
      <c r="B51" s="119" t="s">
        <v>285</v>
      </c>
      <c r="C51" s="97">
        <v>300</v>
      </c>
      <c r="D51" s="95" t="s">
        <v>1</v>
      </c>
      <c r="E51" s="95" t="s">
        <v>7</v>
      </c>
      <c r="F51" s="99"/>
      <c r="G51" s="162">
        <f t="shared" si="0"/>
        <v>0</v>
      </c>
      <c r="H51" s="162">
        <f t="shared" si="1"/>
        <v>0</v>
      </c>
      <c r="I51" s="162">
        <f t="shared" si="2"/>
        <v>0</v>
      </c>
      <c r="J51" s="124"/>
    </row>
    <row r="52" spans="1:10" s="8" customFormat="1" ht="15.75" customHeight="1" x14ac:dyDescent="0.25">
      <c r="A52" s="157" t="s">
        <v>682</v>
      </c>
      <c r="B52" s="119" t="s">
        <v>13</v>
      </c>
      <c r="C52" s="97">
        <v>180</v>
      </c>
      <c r="D52" s="95" t="s">
        <v>1</v>
      </c>
      <c r="E52" s="95" t="s">
        <v>7</v>
      </c>
      <c r="F52" s="99"/>
      <c r="G52" s="162">
        <f t="shared" si="0"/>
        <v>0</v>
      </c>
      <c r="H52" s="162">
        <f t="shared" si="1"/>
        <v>0</v>
      </c>
      <c r="I52" s="162">
        <f t="shared" si="2"/>
        <v>0</v>
      </c>
      <c r="J52" s="124"/>
    </row>
    <row r="53" spans="1:10" s="8" customFormat="1" ht="15.75" customHeight="1" x14ac:dyDescent="0.25">
      <c r="A53" s="157" t="s">
        <v>683</v>
      </c>
      <c r="B53" s="119" t="s">
        <v>33</v>
      </c>
      <c r="C53" s="97">
        <v>150</v>
      </c>
      <c r="D53" s="95" t="s">
        <v>1</v>
      </c>
      <c r="E53" s="95" t="s">
        <v>7</v>
      </c>
      <c r="F53" s="99"/>
      <c r="G53" s="162">
        <f t="shared" si="0"/>
        <v>0</v>
      </c>
      <c r="H53" s="162">
        <f t="shared" si="1"/>
        <v>0</v>
      </c>
      <c r="I53" s="162">
        <f t="shared" si="2"/>
        <v>0</v>
      </c>
      <c r="J53" s="124"/>
    </row>
    <row r="54" spans="1:10" s="8" customFormat="1" ht="15.75" customHeight="1" x14ac:dyDescent="0.25">
      <c r="A54" s="157" t="s">
        <v>684</v>
      </c>
      <c r="B54" s="119" t="s">
        <v>14</v>
      </c>
      <c r="C54" s="97">
        <v>180</v>
      </c>
      <c r="D54" s="95" t="s">
        <v>1</v>
      </c>
      <c r="E54" s="95" t="s">
        <v>7</v>
      </c>
      <c r="F54" s="99"/>
      <c r="G54" s="162">
        <f t="shared" si="0"/>
        <v>0</v>
      </c>
      <c r="H54" s="162">
        <f t="shared" si="1"/>
        <v>0</v>
      </c>
      <c r="I54" s="162">
        <f t="shared" si="2"/>
        <v>0</v>
      </c>
      <c r="J54" s="124"/>
    </row>
    <row r="55" spans="1:10" s="8" customFormat="1" ht="15.75" customHeight="1" x14ac:dyDescent="0.25">
      <c r="A55" s="157" t="s">
        <v>685</v>
      </c>
      <c r="B55" s="119" t="s">
        <v>120</v>
      </c>
      <c r="C55" s="97">
        <v>240</v>
      </c>
      <c r="D55" s="95" t="s">
        <v>1</v>
      </c>
      <c r="E55" s="95" t="s">
        <v>7</v>
      </c>
      <c r="F55" s="99"/>
      <c r="G55" s="162">
        <f t="shared" si="0"/>
        <v>0</v>
      </c>
      <c r="H55" s="162">
        <f t="shared" si="1"/>
        <v>0</v>
      </c>
      <c r="I55" s="162">
        <f t="shared" si="2"/>
        <v>0</v>
      </c>
      <c r="J55" s="124"/>
    </row>
    <row r="56" spans="1:10" s="8" customFormat="1" ht="15.75" customHeight="1" x14ac:dyDescent="0.25">
      <c r="A56" s="157" t="s">
        <v>686</v>
      </c>
      <c r="B56" s="119" t="s">
        <v>116</v>
      </c>
      <c r="C56" s="97">
        <v>420</v>
      </c>
      <c r="D56" s="95" t="s">
        <v>1</v>
      </c>
      <c r="E56" s="95" t="s">
        <v>7</v>
      </c>
      <c r="F56" s="99"/>
      <c r="G56" s="162">
        <f t="shared" si="0"/>
        <v>0</v>
      </c>
      <c r="H56" s="162">
        <f t="shared" si="1"/>
        <v>0</v>
      </c>
      <c r="I56" s="162">
        <f t="shared" si="2"/>
        <v>0</v>
      </c>
      <c r="J56" s="124"/>
    </row>
    <row r="57" spans="1:10" s="8" customFormat="1" ht="15.75" customHeight="1" x14ac:dyDescent="0.25">
      <c r="A57" s="157" t="s">
        <v>687</v>
      </c>
      <c r="B57" s="119" t="s">
        <v>117</v>
      </c>
      <c r="C57" s="97">
        <v>420</v>
      </c>
      <c r="D57" s="95" t="s">
        <v>1</v>
      </c>
      <c r="E57" s="95" t="s">
        <v>7</v>
      </c>
      <c r="F57" s="99"/>
      <c r="G57" s="162">
        <f t="shared" si="0"/>
        <v>0</v>
      </c>
      <c r="H57" s="162">
        <f t="shared" si="1"/>
        <v>0</v>
      </c>
      <c r="I57" s="162">
        <f t="shared" si="2"/>
        <v>0</v>
      </c>
      <c r="J57" s="124"/>
    </row>
    <row r="58" spans="1:10" s="8" customFormat="1" ht="15.75" customHeight="1" x14ac:dyDescent="0.25">
      <c r="A58" s="157" t="s">
        <v>688</v>
      </c>
      <c r="B58" s="119" t="s">
        <v>118</v>
      </c>
      <c r="C58" s="97">
        <v>600</v>
      </c>
      <c r="D58" s="95" t="s">
        <v>1</v>
      </c>
      <c r="E58" s="95" t="s">
        <v>7</v>
      </c>
      <c r="F58" s="99"/>
      <c r="G58" s="162">
        <f t="shared" si="0"/>
        <v>0</v>
      </c>
      <c r="H58" s="162">
        <f t="shared" si="1"/>
        <v>0</v>
      </c>
      <c r="I58" s="162">
        <f t="shared" si="2"/>
        <v>0</v>
      </c>
      <c r="J58" s="124"/>
    </row>
    <row r="59" spans="1:10" s="8" customFormat="1" ht="15.75" customHeight="1" x14ac:dyDescent="0.25">
      <c r="A59" s="157" t="s">
        <v>689</v>
      </c>
      <c r="B59" s="119" t="s">
        <v>129</v>
      </c>
      <c r="C59" s="97">
        <v>100</v>
      </c>
      <c r="D59" s="95" t="s">
        <v>1</v>
      </c>
      <c r="E59" s="95" t="s">
        <v>7</v>
      </c>
      <c r="F59" s="99"/>
      <c r="G59" s="162">
        <f t="shared" si="0"/>
        <v>0</v>
      </c>
      <c r="H59" s="162">
        <f t="shared" si="1"/>
        <v>0</v>
      </c>
      <c r="I59" s="162">
        <f t="shared" si="2"/>
        <v>0</v>
      </c>
      <c r="J59" s="124"/>
    </row>
    <row r="60" spans="1:10" s="94" customFormat="1" ht="15.75" customHeight="1" x14ac:dyDescent="0.25">
      <c r="A60" s="157" t="s">
        <v>690</v>
      </c>
      <c r="B60" s="119" t="s">
        <v>459</v>
      </c>
      <c r="C60" s="97">
        <v>3</v>
      </c>
      <c r="D60" s="95" t="s">
        <v>1</v>
      </c>
      <c r="E60" s="95" t="s">
        <v>7</v>
      </c>
      <c r="F60" s="99"/>
      <c r="G60" s="162">
        <f t="shared" si="0"/>
        <v>0</v>
      </c>
      <c r="H60" s="162">
        <f t="shared" si="1"/>
        <v>0</v>
      </c>
      <c r="I60" s="162">
        <f t="shared" si="2"/>
        <v>0</v>
      </c>
      <c r="J60" s="124"/>
    </row>
    <row r="61" spans="1:10" s="94" customFormat="1" ht="15.75" customHeight="1" x14ac:dyDescent="0.25">
      <c r="A61" s="157" t="s">
        <v>691</v>
      </c>
      <c r="B61" s="119" t="s">
        <v>460</v>
      </c>
      <c r="C61" s="97">
        <v>3</v>
      </c>
      <c r="D61" s="95" t="s">
        <v>1</v>
      </c>
      <c r="E61" s="95" t="s">
        <v>7</v>
      </c>
      <c r="F61" s="99"/>
      <c r="G61" s="162">
        <f t="shared" si="0"/>
        <v>0</v>
      </c>
      <c r="H61" s="162">
        <f t="shared" si="1"/>
        <v>0</v>
      </c>
      <c r="I61" s="162">
        <f t="shared" si="2"/>
        <v>0</v>
      </c>
      <c r="J61" s="124"/>
    </row>
    <row r="62" spans="1:10" s="8" customFormat="1" ht="15.75" customHeight="1" x14ac:dyDescent="0.25">
      <c r="A62" s="157" t="s">
        <v>692</v>
      </c>
      <c r="B62" s="119" t="s">
        <v>141</v>
      </c>
      <c r="C62" s="97">
        <v>1000</v>
      </c>
      <c r="D62" s="95" t="s">
        <v>1</v>
      </c>
      <c r="E62" s="95" t="s">
        <v>7</v>
      </c>
      <c r="F62" s="99"/>
      <c r="G62" s="162">
        <f t="shared" si="0"/>
        <v>0</v>
      </c>
      <c r="H62" s="162">
        <f t="shared" si="1"/>
        <v>0</v>
      </c>
      <c r="I62" s="162">
        <f t="shared" si="2"/>
        <v>0</v>
      </c>
      <c r="J62" s="124"/>
    </row>
    <row r="63" spans="1:10" s="8" customFormat="1" ht="15.75" customHeight="1" x14ac:dyDescent="0.25">
      <c r="A63" s="157" t="s">
        <v>693</v>
      </c>
      <c r="B63" s="119" t="s">
        <v>119</v>
      </c>
      <c r="C63" s="97">
        <v>600</v>
      </c>
      <c r="D63" s="95" t="s">
        <v>1</v>
      </c>
      <c r="E63" s="95" t="s">
        <v>7</v>
      </c>
      <c r="F63" s="99"/>
      <c r="G63" s="162">
        <f t="shared" si="0"/>
        <v>0</v>
      </c>
      <c r="H63" s="162">
        <f t="shared" si="1"/>
        <v>0</v>
      </c>
      <c r="I63" s="162">
        <f t="shared" si="2"/>
        <v>0</v>
      </c>
      <c r="J63" s="124"/>
    </row>
    <row r="64" spans="1:10" s="8" customFormat="1" ht="15.75" customHeight="1" x14ac:dyDescent="0.25">
      <c r="A64" s="157" t="s">
        <v>694</v>
      </c>
      <c r="B64" s="119" t="s">
        <v>11</v>
      </c>
      <c r="C64" s="97">
        <v>20</v>
      </c>
      <c r="D64" s="95" t="s">
        <v>1</v>
      </c>
      <c r="E64" s="95" t="s">
        <v>7</v>
      </c>
      <c r="F64" s="99"/>
      <c r="G64" s="162">
        <f t="shared" si="0"/>
        <v>0</v>
      </c>
      <c r="H64" s="162">
        <f t="shared" si="1"/>
        <v>0</v>
      </c>
      <c r="I64" s="162">
        <f t="shared" si="2"/>
        <v>0</v>
      </c>
      <c r="J64" s="124"/>
    </row>
    <row r="65" spans="1:10" s="8" customFormat="1" ht="15.75" customHeight="1" x14ac:dyDescent="0.25">
      <c r="A65" s="157" t="s">
        <v>695</v>
      </c>
      <c r="B65" s="119" t="s">
        <v>122</v>
      </c>
      <c r="C65" s="97">
        <v>200</v>
      </c>
      <c r="D65" s="95" t="s">
        <v>1</v>
      </c>
      <c r="E65" s="95" t="s">
        <v>7</v>
      </c>
      <c r="F65" s="99"/>
      <c r="G65" s="162">
        <f t="shared" si="0"/>
        <v>0</v>
      </c>
      <c r="H65" s="162">
        <f t="shared" si="1"/>
        <v>0</v>
      </c>
      <c r="I65" s="162">
        <f t="shared" si="2"/>
        <v>0</v>
      </c>
      <c r="J65" s="124"/>
    </row>
    <row r="66" spans="1:10" s="8" customFormat="1" ht="15.75" customHeight="1" x14ac:dyDescent="0.25">
      <c r="A66" s="157" t="s">
        <v>696</v>
      </c>
      <c r="B66" s="119" t="s">
        <v>38</v>
      </c>
      <c r="C66" s="97">
        <v>210</v>
      </c>
      <c r="D66" s="95" t="s">
        <v>1</v>
      </c>
      <c r="E66" s="95" t="s">
        <v>7</v>
      </c>
      <c r="F66" s="99"/>
      <c r="G66" s="162">
        <f t="shared" si="0"/>
        <v>0</v>
      </c>
      <c r="H66" s="162">
        <f t="shared" si="1"/>
        <v>0</v>
      </c>
      <c r="I66" s="162">
        <f t="shared" si="2"/>
        <v>0</v>
      </c>
      <c r="J66" s="124"/>
    </row>
    <row r="67" spans="1:10" s="8" customFormat="1" ht="20.100000000000001" customHeight="1" x14ac:dyDescent="0.25">
      <c r="A67" s="19"/>
      <c r="B67" s="24" t="s">
        <v>280</v>
      </c>
      <c r="C67" s="25" t="s">
        <v>7</v>
      </c>
      <c r="D67" s="25" t="s">
        <v>7</v>
      </c>
      <c r="E67" s="25" t="s">
        <v>7</v>
      </c>
      <c r="F67" s="25" t="s">
        <v>7</v>
      </c>
      <c r="G67" s="27">
        <f>SUM(G12:G66)</f>
        <v>0</v>
      </c>
      <c r="H67" s="104">
        <f t="shared" ref="H67:I67" si="3">SUM(H12:H66)</f>
        <v>0</v>
      </c>
      <c r="I67" s="104">
        <f t="shared" si="3"/>
        <v>0</v>
      </c>
      <c r="J67" s="105">
        <f>SUM(J12:J66)</f>
        <v>0</v>
      </c>
    </row>
    <row r="68" spans="1:10" s="8" customFormat="1" ht="15" customHeight="1" x14ac:dyDescent="0.25">
      <c r="A68" s="228" t="s">
        <v>281</v>
      </c>
      <c r="B68" s="228"/>
      <c r="C68" s="228"/>
      <c r="D68" s="228"/>
      <c r="E68" s="228"/>
      <c r="F68" s="228"/>
      <c r="G68" s="228"/>
      <c r="H68" s="228"/>
      <c r="I68" s="228"/>
      <c r="J68" s="228"/>
    </row>
    <row r="69" spans="1:10" s="8" customFormat="1" ht="15.75" customHeight="1" x14ac:dyDescent="0.25">
      <c r="A69" s="18" t="s">
        <v>614</v>
      </c>
      <c r="B69" s="119" t="s">
        <v>50</v>
      </c>
      <c r="C69" s="20">
        <v>1000</v>
      </c>
      <c r="D69" s="18" t="s">
        <v>1</v>
      </c>
      <c r="E69" s="25" t="s">
        <v>7</v>
      </c>
      <c r="F69" s="22"/>
      <c r="G69" s="23">
        <f>C69*F69</f>
        <v>0</v>
      </c>
      <c r="H69" s="23">
        <f>G69*0.095</f>
        <v>0</v>
      </c>
      <c r="I69" s="23">
        <f>G69+H69</f>
        <v>0</v>
      </c>
      <c r="J69" s="124" t="s">
        <v>7</v>
      </c>
    </row>
    <row r="70" spans="1:10" s="8" customFormat="1" ht="15.75" customHeight="1" x14ac:dyDescent="0.25">
      <c r="A70" s="157" t="s">
        <v>615</v>
      </c>
      <c r="B70" s="119" t="s">
        <v>126</v>
      </c>
      <c r="C70" s="20">
        <v>300</v>
      </c>
      <c r="D70" s="95" t="s">
        <v>1</v>
      </c>
      <c r="E70" s="102" t="s">
        <v>7</v>
      </c>
      <c r="F70" s="22"/>
      <c r="G70" s="162">
        <f t="shared" ref="G70:G85" si="4">C70*F70</f>
        <v>0</v>
      </c>
      <c r="H70" s="162">
        <f t="shared" ref="H70:H85" si="5">G70*0.095</f>
        <v>0</v>
      </c>
      <c r="I70" s="162">
        <f t="shared" ref="I70:I85" si="6">G70+H70</f>
        <v>0</v>
      </c>
      <c r="J70" s="176" t="s">
        <v>7</v>
      </c>
    </row>
    <row r="71" spans="1:10" s="94" customFormat="1" ht="15.75" customHeight="1" x14ac:dyDescent="0.25">
      <c r="A71" s="157" t="s">
        <v>616</v>
      </c>
      <c r="B71" s="119" t="s">
        <v>456</v>
      </c>
      <c r="C71" s="97">
        <v>300</v>
      </c>
      <c r="D71" s="95" t="s">
        <v>1</v>
      </c>
      <c r="E71" s="102" t="s">
        <v>7</v>
      </c>
      <c r="F71" s="99"/>
      <c r="G71" s="162">
        <f t="shared" si="4"/>
        <v>0</v>
      </c>
      <c r="H71" s="162">
        <f t="shared" si="5"/>
        <v>0</v>
      </c>
      <c r="I71" s="162">
        <f t="shared" si="6"/>
        <v>0</v>
      </c>
      <c r="J71" s="176" t="s">
        <v>7</v>
      </c>
    </row>
    <row r="72" spans="1:10" s="8" customFormat="1" ht="15.75" customHeight="1" x14ac:dyDescent="0.25">
      <c r="A72" s="157" t="s">
        <v>617</v>
      </c>
      <c r="B72" s="119" t="s">
        <v>127</v>
      </c>
      <c r="C72" s="20">
        <v>300</v>
      </c>
      <c r="D72" s="95" t="s">
        <v>1</v>
      </c>
      <c r="E72" s="102" t="s">
        <v>7</v>
      </c>
      <c r="F72" s="22"/>
      <c r="G72" s="162">
        <f t="shared" si="4"/>
        <v>0</v>
      </c>
      <c r="H72" s="162">
        <f t="shared" si="5"/>
        <v>0</v>
      </c>
      <c r="I72" s="162">
        <f t="shared" si="6"/>
        <v>0</v>
      </c>
      <c r="J72" s="176" t="s">
        <v>7</v>
      </c>
    </row>
    <row r="73" spans="1:10" s="8" customFormat="1" ht="15.75" customHeight="1" x14ac:dyDescent="0.25">
      <c r="A73" s="157" t="s">
        <v>618</v>
      </c>
      <c r="B73" s="119" t="s">
        <v>128</v>
      </c>
      <c r="C73" s="20">
        <v>300</v>
      </c>
      <c r="D73" s="95" t="s">
        <v>1</v>
      </c>
      <c r="E73" s="102" t="s">
        <v>7</v>
      </c>
      <c r="F73" s="22"/>
      <c r="G73" s="162">
        <f t="shared" si="4"/>
        <v>0</v>
      </c>
      <c r="H73" s="162">
        <f t="shared" si="5"/>
        <v>0</v>
      </c>
      <c r="I73" s="162">
        <f t="shared" si="6"/>
        <v>0</v>
      </c>
      <c r="J73" s="176" t="s">
        <v>7</v>
      </c>
    </row>
    <row r="74" spans="1:10" s="8" customFormat="1" ht="15.75" customHeight="1" x14ac:dyDescent="0.25">
      <c r="A74" s="157" t="s">
        <v>619</v>
      </c>
      <c r="B74" s="119" t="s">
        <v>147</v>
      </c>
      <c r="C74" s="20">
        <v>360</v>
      </c>
      <c r="D74" s="95" t="s">
        <v>1</v>
      </c>
      <c r="E74" s="102" t="s">
        <v>7</v>
      </c>
      <c r="F74" s="22"/>
      <c r="G74" s="162">
        <f t="shared" si="4"/>
        <v>0</v>
      </c>
      <c r="H74" s="162">
        <f t="shared" si="5"/>
        <v>0</v>
      </c>
      <c r="I74" s="162">
        <f t="shared" si="6"/>
        <v>0</v>
      </c>
      <c r="J74" s="176" t="s">
        <v>7</v>
      </c>
    </row>
    <row r="75" spans="1:10" s="8" customFormat="1" ht="15.75" customHeight="1" x14ac:dyDescent="0.25">
      <c r="A75" s="157" t="s">
        <v>624</v>
      </c>
      <c r="B75" s="119" t="s">
        <v>146</v>
      </c>
      <c r="C75" s="20">
        <v>90</v>
      </c>
      <c r="D75" s="95" t="s">
        <v>1</v>
      </c>
      <c r="E75" s="102" t="s">
        <v>7</v>
      </c>
      <c r="F75" s="22"/>
      <c r="G75" s="162">
        <f t="shared" si="4"/>
        <v>0</v>
      </c>
      <c r="H75" s="162">
        <f t="shared" si="5"/>
        <v>0</v>
      </c>
      <c r="I75" s="162">
        <f t="shared" si="6"/>
        <v>0</v>
      </c>
      <c r="J75" s="176" t="s">
        <v>7</v>
      </c>
    </row>
    <row r="76" spans="1:10" s="8" customFormat="1" ht="15.75" customHeight="1" x14ac:dyDescent="0.25">
      <c r="A76" s="157" t="s">
        <v>625</v>
      </c>
      <c r="B76" s="119" t="s">
        <v>123</v>
      </c>
      <c r="C76" s="20">
        <v>600</v>
      </c>
      <c r="D76" s="95" t="s">
        <v>1</v>
      </c>
      <c r="E76" s="102" t="s">
        <v>7</v>
      </c>
      <c r="F76" s="22"/>
      <c r="G76" s="162">
        <f t="shared" si="4"/>
        <v>0</v>
      </c>
      <c r="H76" s="162">
        <f t="shared" si="5"/>
        <v>0</v>
      </c>
      <c r="I76" s="162">
        <f t="shared" si="6"/>
        <v>0</v>
      </c>
      <c r="J76" s="176" t="s">
        <v>7</v>
      </c>
    </row>
    <row r="77" spans="1:10" s="8" customFormat="1" ht="15.75" customHeight="1" x14ac:dyDescent="0.25">
      <c r="A77" s="157" t="s">
        <v>626</v>
      </c>
      <c r="B77" s="119" t="s">
        <v>124</v>
      </c>
      <c r="C77" s="20">
        <v>500</v>
      </c>
      <c r="D77" s="95" t="s">
        <v>1</v>
      </c>
      <c r="E77" s="102" t="s">
        <v>7</v>
      </c>
      <c r="F77" s="22"/>
      <c r="G77" s="162">
        <f t="shared" si="4"/>
        <v>0</v>
      </c>
      <c r="H77" s="162">
        <f t="shared" si="5"/>
        <v>0</v>
      </c>
      <c r="I77" s="162">
        <f t="shared" si="6"/>
        <v>0</v>
      </c>
      <c r="J77" s="176" t="s">
        <v>7</v>
      </c>
    </row>
    <row r="78" spans="1:10" s="8" customFormat="1" ht="15.75" customHeight="1" x14ac:dyDescent="0.25">
      <c r="A78" s="157" t="s">
        <v>627</v>
      </c>
      <c r="B78" s="119" t="s">
        <v>51</v>
      </c>
      <c r="C78" s="20">
        <v>600</v>
      </c>
      <c r="D78" s="95" t="s">
        <v>1</v>
      </c>
      <c r="E78" s="102" t="s">
        <v>7</v>
      </c>
      <c r="F78" s="22"/>
      <c r="G78" s="162">
        <f t="shared" si="4"/>
        <v>0</v>
      </c>
      <c r="H78" s="162">
        <f t="shared" si="5"/>
        <v>0</v>
      </c>
      <c r="I78" s="162">
        <f t="shared" si="6"/>
        <v>0</v>
      </c>
      <c r="J78" s="176" t="s">
        <v>7</v>
      </c>
    </row>
    <row r="79" spans="1:10" s="8" customFormat="1" ht="15.75" customHeight="1" x14ac:dyDescent="0.25">
      <c r="A79" s="157" t="s">
        <v>628</v>
      </c>
      <c r="B79" s="119" t="s">
        <v>52</v>
      </c>
      <c r="C79" s="20">
        <v>180</v>
      </c>
      <c r="D79" s="95" t="s">
        <v>1</v>
      </c>
      <c r="E79" s="102" t="s">
        <v>7</v>
      </c>
      <c r="F79" s="22"/>
      <c r="G79" s="162">
        <f t="shared" si="4"/>
        <v>0</v>
      </c>
      <c r="H79" s="162">
        <f t="shared" si="5"/>
        <v>0</v>
      </c>
      <c r="I79" s="162">
        <f t="shared" si="6"/>
        <v>0</v>
      </c>
      <c r="J79" s="176" t="s">
        <v>7</v>
      </c>
    </row>
    <row r="80" spans="1:10" s="8" customFormat="1" ht="15.75" customHeight="1" x14ac:dyDescent="0.25">
      <c r="A80" s="157" t="s">
        <v>613</v>
      </c>
      <c r="B80" s="119" t="s">
        <v>53</v>
      </c>
      <c r="C80" s="20">
        <v>360</v>
      </c>
      <c r="D80" s="95" t="s">
        <v>1</v>
      </c>
      <c r="E80" s="102" t="s">
        <v>7</v>
      </c>
      <c r="F80" s="22"/>
      <c r="G80" s="162">
        <f t="shared" si="4"/>
        <v>0</v>
      </c>
      <c r="H80" s="162">
        <f t="shared" si="5"/>
        <v>0</v>
      </c>
      <c r="I80" s="162">
        <f t="shared" si="6"/>
        <v>0</v>
      </c>
      <c r="J80" s="176" t="s">
        <v>7</v>
      </c>
    </row>
    <row r="81" spans="1:10" s="8" customFormat="1" ht="15.75" customHeight="1" x14ac:dyDescent="0.25">
      <c r="A81" s="157" t="s">
        <v>576</v>
      </c>
      <c r="B81" s="119" t="s">
        <v>54</v>
      </c>
      <c r="C81" s="20">
        <v>450</v>
      </c>
      <c r="D81" s="95" t="s">
        <v>1</v>
      </c>
      <c r="E81" s="102" t="s">
        <v>7</v>
      </c>
      <c r="F81" s="22"/>
      <c r="G81" s="162">
        <f t="shared" si="4"/>
        <v>0</v>
      </c>
      <c r="H81" s="162">
        <f t="shared" si="5"/>
        <v>0</v>
      </c>
      <c r="I81" s="162">
        <f t="shared" si="6"/>
        <v>0</v>
      </c>
      <c r="J81" s="176" t="s">
        <v>7</v>
      </c>
    </row>
    <row r="82" spans="1:10" s="8" customFormat="1" ht="15.75" customHeight="1" x14ac:dyDescent="0.25">
      <c r="A82" s="157" t="s">
        <v>577</v>
      </c>
      <c r="B82" s="119" t="s">
        <v>282</v>
      </c>
      <c r="C82" s="97">
        <v>450</v>
      </c>
      <c r="D82" s="95" t="s">
        <v>1</v>
      </c>
      <c r="E82" s="102" t="s">
        <v>7</v>
      </c>
      <c r="F82" s="99"/>
      <c r="G82" s="162">
        <f t="shared" si="4"/>
        <v>0</v>
      </c>
      <c r="H82" s="162">
        <f t="shared" si="5"/>
        <v>0</v>
      </c>
      <c r="I82" s="162">
        <f t="shared" si="6"/>
        <v>0</v>
      </c>
      <c r="J82" s="176" t="s">
        <v>7</v>
      </c>
    </row>
    <row r="83" spans="1:10" s="8" customFormat="1" ht="15.75" customHeight="1" x14ac:dyDescent="0.25">
      <c r="A83" s="157" t="s">
        <v>578</v>
      </c>
      <c r="B83" s="119" t="s">
        <v>149</v>
      </c>
      <c r="C83" s="97">
        <v>1000</v>
      </c>
      <c r="D83" s="95" t="s">
        <v>1</v>
      </c>
      <c r="E83" s="102" t="s">
        <v>7</v>
      </c>
      <c r="F83" s="99"/>
      <c r="G83" s="162">
        <f t="shared" si="4"/>
        <v>0</v>
      </c>
      <c r="H83" s="162">
        <f t="shared" si="5"/>
        <v>0</v>
      </c>
      <c r="I83" s="162">
        <f t="shared" si="6"/>
        <v>0</v>
      </c>
      <c r="J83" s="176" t="s">
        <v>7</v>
      </c>
    </row>
    <row r="84" spans="1:10" s="8" customFormat="1" ht="15.75" customHeight="1" x14ac:dyDescent="0.25">
      <c r="A84" s="157" t="s">
        <v>634</v>
      </c>
      <c r="B84" s="119" t="s">
        <v>148</v>
      </c>
      <c r="C84" s="20">
        <v>1200</v>
      </c>
      <c r="D84" s="95" t="s">
        <v>1</v>
      </c>
      <c r="E84" s="102" t="s">
        <v>7</v>
      </c>
      <c r="F84" s="22"/>
      <c r="G84" s="162">
        <f t="shared" si="4"/>
        <v>0</v>
      </c>
      <c r="H84" s="162">
        <f t="shared" si="5"/>
        <v>0</v>
      </c>
      <c r="I84" s="162">
        <f t="shared" si="6"/>
        <v>0</v>
      </c>
      <c r="J84" s="176" t="s">
        <v>7</v>
      </c>
    </row>
    <row r="85" spans="1:10" s="8" customFormat="1" ht="15.75" customHeight="1" x14ac:dyDescent="0.25">
      <c r="A85" s="157" t="s">
        <v>635</v>
      </c>
      <c r="B85" s="119" t="s">
        <v>55</v>
      </c>
      <c r="C85" s="20">
        <v>1500</v>
      </c>
      <c r="D85" s="95" t="s">
        <v>1</v>
      </c>
      <c r="E85" s="102" t="s">
        <v>7</v>
      </c>
      <c r="F85" s="22"/>
      <c r="G85" s="162">
        <f t="shared" si="4"/>
        <v>0</v>
      </c>
      <c r="H85" s="162">
        <f t="shared" si="5"/>
        <v>0</v>
      </c>
      <c r="I85" s="162">
        <f t="shared" si="6"/>
        <v>0</v>
      </c>
      <c r="J85" s="176" t="s">
        <v>7</v>
      </c>
    </row>
    <row r="86" spans="1:10" s="8" customFormat="1" ht="20.100000000000001" customHeight="1" x14ac:dyDescent="0.25">
      <c r="A86" s="19"/>
      <c r="B86" s="24" t="s">
        <v>142</v>
      </c>
      <c r="C86" s="25" t="s">
        <v>7</v>
      </c>
      <c r="D86" s="25" t="s">
        <v>7</v>
      </c>
      <c r="E86" s="25" t="s">
        <v>7</v>
      </c>
      <c r="F86" s="25" t="s">
        <v>7</v>
      </c>
      <c r="G86" s="27">
        <f>SUM(G69:G85)</f>
        <v>0</v>
      </c>
      <c r="H86" s="104">
        <f t="shared" ref="H86:I86" si="7">SUM(H69:H85)</f>
        <v>0</v>
      </c>
      <c r="I86" s="104">
        <f t="shared" si="7"/>
        <v>0</v>
      </c>
      <c r="J86" s="198" t="s">
        <v>7</v>
      </c>
    </row>
    <row r="87" spans="1:10" s="8" customFormat="1" ht="15" customHeight="1" x14ac:dyDescent="0.25">
      <c r="A87" s="228" t="s">
        <v>580</v>
      </c>
      <c r="B87" s="228"/>
      <c r="C87" s="228"/>
      <c r="D87" s="228"/>
      <c r="E87" s="228"/>
      <c r="F87" s="228"/>
      <c r="G87" s="228"/>
      <c r="H87" s="228"/>
      <c r="I87" s="228"/>
      <c r="J87" s="228"/>
    </row>
    <row r="88" spans="1:10" s="8" customFormat="1" ht="15.75" customHeight="1" x14ac:dyDescent="0.25">
      <c r="A88" s="18">
        <v>1</v>
      </c>
      <c r="B88" s="119" t="s">
        <v>550</v>
      </c>
      <c r="C88" s="20">
        <v>3500</v>
      </c>
      <c r="D88" s="18" t="s">
        <v>1</v>
      </c>
      <c r="E88" s="18" t="s">
        <v>7</v>
      </c>
      <c r="F88" s="22"/>
      <c r="G88" s="23">
        <f>C88*F88</f>
        <v>0</v>
      </c>
      <c r="H88" s="23">
        <f>G88*0.095</f>
        <v>0</v>
      </c>
      <c r="I88" s="23">
        <f>G88+H88</f>
        <v>0</v>
      </c>
      <c r="J88" s="188" t="s">
        <v>7</v>
      </c>
    </row>
    <row r="89" spans="1:10" s="155" customFormat="1" ht="15.75" customHeight="1" x14ac:dyDescent="0.25">
      <c r="A89" s="157">
        <v>2</v>
      </c>
      <c r="B89" s="175" t="s">
        <v>552</v>
      </c>
      <c r="C89" s="159">
        <v>5000</v>
      </c>
      <c r="D89" s="157" t="s">
        <v>1</v>
      </c>
      <c r="E89" s="157" t="s">
        <v>7</v>
      </c>
      <c r="F89" s="161"/>
      <c r="G89" s="162">
        <f t="shared" ref="G89:G92" si="8">C89*F89</f>
        <v>0</v>
      </c>
      <c r="H89" s="162">
        <f t="shared" ref="H89:H92" si="9">G89*0.095</f>
        <v>0</v>
      </c>
      <c r="I89" s="162">
        <f t="shared" ref="I89:I92" si="10">G89+H89</f>
        <v>0</v>
      </c>
      <c r="J89" s="188" t="s">
        <v>7</v>
      </c>
    </row>
    <row r="90" spans="1:10" s="155" customFormat="1" ht="15.75" customHeight="1" x14ac:dyDescent="0.25">
      <c r="A90" s="157">
        <v>3</v>
      </c>
      <c r="B90" s="175" t="s">
        <v>551</v>
      </c>
      <c r="C90" s="159">
        <v>5000</v>
      </c>
      <c r="D90" s="157" t="s">
        <v>1</v>
      </c>
      <c r="E90" s="157" t="s">
        <v>7</v>
      </c>
      <c r="F90" s="161"/>
      <c r="G90" s="162">
        <f t="shared" si="8"/>
        <v>0</v>
      </c>
      <c r="H90" s="162">
        <f t="shared" si="9"/>
        <v>0</v>
      </c>
      <c r="I90" s="162">
        <f t="shared" si="10"/>
        <v>0</v>
      </c>
      <c r="J90" s="188" t="s">
        <v>7</v>
      </c>
    </row>
    <row r="91" spans="1:10" s="8" customFormat="1" ht="15.75" customHeight="1" x14ac:dyDescent="0.25">
      <c r="A91" s="157">
        <v>4</v>
      </c>
      <c r="B91" s="119" t="s">
        <v>137</v>
      </c>
      <c r="C91" s="20">
        <v>4500</v>
      </c>
      <c r="D91" s="18" t="s">
        <v>1</v>
      </c>
      <c r="E91" s="18" t="s">
        <v>7</v>
      </c>
      <c r="F91" s="22"/>
      <c r="G91" s="162">
        <f t="shared" si="8"/>
        <v>0</v>
      </c>
      <c r="H91" s="162">
        <f t="shared" si="9"/>
        <v>0</v>
      </c>
      <c r="I91" s="162">
        <f t="shared" si="10"/>
        <v>0</v>
      </c>
      <c r="J91" s="188" t="s">
        <v>7</v>
      </c>
    </row>
    <row r="92" spans="1:10" s="155" customFormat="1" ht="15.75" customHeight="1" x14ac:dyDescent="0.25">
      <c r="A92" s="157">
        <v>5</v>
      </c>
      <c r="B92" s="175" t="s">
        <v>669</v>
      </c>
      <c r="C92" s="159">
        <v>1000</v>
      </c>
      <c r="D92" s="157" t="s">
        <v>1</v>
      </c>
      <c r="E92" s="157"/>
      <c r="F92" s="161"/>
      <c r="G92" s="162">
        <f t="shared" si="8"/>
        <v>0</v>
      </c>
      <c r="H92" s="162">
        <f t="shared" si="9"/>
        <v>0</v>
      </c>
      <c r="I92" s="162">
        <f t="shared" si="10"/>
        <v>0</v>
      </c>
      <c r="J92" s="188"/>
    </row>
    <row r="93" spans="1:10" s="8" customFormat="1" ht="20.100000000000001" customHeight="1" x14ac:dyDescent="0.25">
      <c r="A93" s="19"/>
      <c r="B93" s="24" t="s">
        <v>145</v>
      </c>
      <c r="C93" s="25" t="s">
        <v>7</v>
      </c>
      <c r="D93" s="25" t="s">
        <v>7</v>
      </c>
      <c r="E93" s="25" t="s">
        <v>7</v>
      </c>
      <c r="F93" s="25" t="s">
        <v>7</v>
      </c>
      <c r="G93" s="27">
        <f>SUM(G88:G92)</f>
        <v>0</v>
      </c>
      <c r="H93" s="104">
        <f>SUM(H88:H92)</f>
        <v>0</v>
      </c>
      <c r="I93" s="104">
        <f>SUM(I88:I92)</f>
        <v>0</v>
      </c>
      <c r="J93" s="105" t="s">
        <v>7</v>
      </c>
    </row>
    <row r="94" spans="1:10" s="8" customFormat="1" ht="15" customHeight="1" x14ac:dyDescent="0.25">
      <c r="A94" s="228" t="s">
        <v>581</v>
      </c>
      <c r="B94" s="228"/>
      <c r="C94" s="228"/>
      <c r="D94" s="228"/>
      <c r="E94" s="228"/>
      <c r="F94" s="228"/>
      <c r="G94" s="228"/>
      <c r="H94" s="228"/>
      <c r="I94" s="228"/>
      <c r="J94" s="228"/>
    </row>
    <row r="95" spans="1:10" s="8" customFormat="1" ht="36" customHeight="1" x14ac:dyDescent="0.25">
      <c r="A95" s="18">
        <v>1</v>
      </c>
      <c r="B95" s="31" t="s">
        <v>302</v>
      </c>
      <c r="C95" s="20">
        <v>6500</v>
      </c>
      <c r="D95" s="18" t="s">
        <v>1</v>
      </c>
      <c r="E95" s="18" t="s">
        <v>7</v>
      </c>
      <c r="F95" s="22"/>
      <c r="G95" s="23">
        <f>C95*F95</f>
        <v>0</v>
      </c>
      <c r="H95" s="23">
        <f>G95*0.095</f>
        <v>0</v>
      </c>
      <c r="I95" s="23">
        <f>G95+H95</f>
        <v>0</v>
      </c>
      <c r="J95" s="188" t="s">
        <v>7</v>
      </c>
    </row>
    <row r="96" spans="1:10" s="8" customFormat="1" ht="20.100000000000001" customHeight="1" x14ac:dyDescent="0.25">
      <c r="A96" s="19"/>
      <c r="B96" s="24" t="s">
        <v>541</v>
      </c>
      <c r="C96" s="25" t="s">
        <v>7</v>
      </c>
      <c r="D96" s="25" t="s">
        <v>7</v>
      </c>
      <c r="E96" s="25" t="s">
        <v>7</v>
      </c>
      <c r="F96" s="25" t="s">
        <v>7</v>
      </c>
      <c r="G96" s="27">
        <f>SUM(G95)</f>
        <v>0</v>
      </c>
      <c r="H96" s="104">
        <f t="shared" ref="H96:I96" si="11">SUM(H95)</f>
        <v>0</v>
      </c>
      <c r="I96" s="104">
        <f t="shared" si="11"/>
        <v>0</v>
      </c>
      <c r="J96" s="105" t="s">
        <v>7</v>
      </c>
    </row>
    <row r="97" spans="1:10" s="8" customFormat="1" ht="15" customHeight="1" x14ac:dyDescent="0.25">
      <c r="A97" s="228" t="s">
        <v>461</v>
      </c>
      <c r="B97" s="228"/>
      <c r="C97" s="228"/>
      <c r="D97" s="228"/>
      <c r="E97" s="228"/>
      <c r="F97" s="228"/>
      <c r="G97" s="228"/>
      <c r="H97" s="228"/>
      <c r="I97" s="228"/>
      <c r="J97" s="228"/>
    </row>
    <row r="98" spans="1:10" s="8" customFormat="1" ht="31.5" customHeight="1" x14ac:dyDescent="0.25">
      <c r="A98" s="18" t="s">
        <v>614</v>
      </c>
      <c r="B98" s="31" t="s">
        <v>287</v>
      </c>
      <c r="C98" s="20">
        <v>1800</v>
      </c>
      <c r="D98" s="18" t="s">
        <v>1</v>
      </c>
      <c r="E98" s="18" t="s">
        <v>7</v>
      </c>
      <c r="F98" s="22"/>
      <c r="G98" s="23">
        <f>C98*F98</f>
        <v>0</v>
      </c>
      <c r="H98" s="23">
        <f>G98*0.095</f>
        <v>0</v>
      </c>
      <c r="I98" s="23">
        <f>G98+H98</f>
        <v>0</v>
      </c>
      <c r="J98" s="124"/>
    </row>
    <row r="99" spans="1:10" s="8" customFormat="1" ht="15.75" customHeight="1" x14ac:dyDescent="0.25">
      <c r="A99" s="157" t="s">
        <v>615</v>
      </c>
      <c r="B99" s="107" t="s">
        <v>301</v>
      </c>
      <c r="C99" s="20">
        <v>480</v>
      </c>
      <c r="D99" s="18" t="s">
        <v>1</v>
      </c>
      <c r="E99" s="18" t="s">
        <v>7</v>
      </c>
      <c r="F99" s="22"/>
      <c r="G99" s="162">
        <f t="shared" ref="G99:G129" si="12">C99*F99</f>
        <v>0</v>
      </c>
      <c r="H99" s="162">
        <f t="shared" ref="H99:H129" si="13">G99*0.095</f>
        <v>0</v>
      </c>
      <c r="I99" s="162">
        <f t="shared" ref="I99:I129" si="14">G99+H99</f>
        <v>0</v>
      </c>
      <c r="J99" s="124"/>
    </row>
    <row r="100" spans="1:10" s="8" customFormat="1" ht="15.75" customHeight="1" x14ac:dyDescent="0.25">
      <c r="A100" s="157" t="s">
        <v>616</v>
      </c>
      <c r="B100" s="107" t="s">
        <v>65</v>
      </c>
      <c r="C100" s="97">
        <v>5400</v>
      </c>
      <c r="D100" s="95" t="s">
        <v>1</v>
      </c>
      <c r="E100" s="95" t="s">
        <v>7</v>
      </c>
      <c r="F100" s="99"/>
      <c r="G100" s="162">
        <f t="shared" si="12"/>
        <v>0</v>
      </c>
      <c r="H100" s="162">
        <f t="shared" si="13"/>
        <v>0</v>
      </c>
      <c r="I100" s="162">
        <f t="shared" si="14"/>
        <v>0</v>
      </c>
      <c r="J100" s="124"/>
    </row>
    <row r="101" spans="1:10" s="8" customFormat="1" ht="15.75" customHeight="1" x14ac:dyDescent="0.25">
      <c r="A101" s="157" t="s">
        <v>617</v>
      </c>
      <c r="B101" s="31" t="s">
        <v>299</v>
      </c>
      <c r="C101" s="97">
        <v>5400</v>
      </c>
      <c r="D101" s="95" t="s">
        <v>1</v>
      </c>
      <c r="E101" s="95" t="s">
        <v>7</v>
      </c>
      <c r="F101" s="99"/>
      <c r="G101" s="162">
        <f t="shared" si="12"/>
        <v>0</v>
      </c>
      <c r="H101" s="162">
        <f t="shared" si="13"/>
        <v>0</v>
      </c>
      <c r="I101" s="162">
        <f t="shared" si="14"/>
        <v>0</v>
      </c>
      <c r="J101" s="124"/>
    </row>
    <row r="102" spans="1:10" s="8" customFormat="1" ht="15.75" customHeight="1" x14ac:dyDescent="0.25">
      <c r="A102" s="157" t="s">
        <v>618</v>
      </c>
      <c r="B102" s="31" t="s">
        <v>293</v>
      </c>
      <c r="C102" s="97">
        <v>550</v>
      </c>
      <c r="D102" s="95" t="s">
        <v>1</v>
      </c>
      <c r="E102" s="95" t="s">
        <v>7</v>
      </c>
      <c r="F102" s="99"/>
      <c r="G102" s="162">
        <f t="shared" si="12"/>
        <v>0</v>
      </c>
      <c r="H102" s="162">
        <f t="shared" si="13"/>
        <v>0</v>
      </c>
      <c r="I102" s="162">
        <f t="shared" si="14"/>
        <v>0</v>
      </c>
      <c r="J102" s="124"/>
    </row>
    <row r="103" spans="1:10" s="8" customFormat="1" ht="15.75" customHeight="1" x14ac:dyDescent="0.25">
      <c r="A103" s="157" t="s">
        <v>619</v>
      </c>
      <c r="B103" s="31" t="s">
        <v>59</v>
      </c>
      <c r="C103" s="97">
        <v>500</v>
      </c>
      <c r="D103" s="95" t="s">
        <v>1</v>
      </c>
      <c r="E103" s="95" t="s">
        <v>7</v>
      </c>
      <c r="F103" s="99"/>
      <c r="G103" s="162">
        <f t="shared" si="12"/>
        <v>0</v>
      </c>
      <c r="H103" s="162">
        <f t="shared" si="13"/>
        <v>0</v>
      </c>
      <c r="I103" s="162">
        <f t="shared" si="14"/>
        <v>0</v>
      </c>
      <c r="J103" s="124"/>
    </row>
    <row r="104" spans="1:10" s="8" customFormat="1" ht="15.75" customHeight="1" x14ac:dyDescent="0.25">
      <c r="A104" s="157" t="s">
        <v>624</v>
      </c>
      <c r="B104" s="31" t="s">
        <v>155</v>
      </c>
      <c r="C104" s="97">
        <v>300</v>
      </c>
      <c r="D104" s="95" t="s">
        <v>1</v>
      </c>
      <c r="E104" s="95" t="s">
        <v>7</v>
      </c>
      <c r="F104" s="99"/>
      <c r="G104" s="162">
        <f t="shared" si="12"/>
        <v>0</v>
      </c>
      <c r="H104" s="162">
        <f t="shared" si="13"/>
        <v>0</v>
      </c>
      <c r="I104" s="162">
        <f t="shared" si="14"/>
        <v>0</v>
      </c>
      <c r="J104" s="124"/>
    </row>
    <row r="105" spans="1:10" s="8" customFormat="1" ht="15.75" customHeight="1" x14ac:dyDescent="0.25">
      <c r="A105" s="157" t="s">
        <v>625</v>
      </c>
      <c r="B105" s="31" t="s">
        <v>156</v>
      </c>
      <c r="C105" s="97">
        <v>300</v>
      </c>
      <c r="D105" s="95" t="s">
        <v>1</v>
      </c>
      <c r="E105" s="95" t="s">
        <v>7</v>
      </c>
      <c r="F105" s="99"/>
      <c r="G105" s="162">
        <f t="shared" si="12"/>
        <v>0</v>
      </c>
      <c r="H105" s="162">
        <f t="shared" si="13"/>
        <v>0</v>
      </c>
      <c r="I105" s="162">
        <f t="shared" si="14"/>
        <v>0</v>
      </c>
      <c r="J105" s="124"/>
    </row>
    <row r="106" spans="1:10" s="8" customFormat="1" ht="15.75" customHeight="1" x14ac:dyDescent="0.25">
      <c r="A106" s="157" t="s">
        <v>626</v>
      </c>
      <c r="B106" s="19" t="s">
        <v>286</v>
      </c>
      <c r="C106" s="97">
        <v>1300</v>
      </c>
      <c r="D106" s="95" t="s">
        <v>1</v>
      </c>
      <c r="E106" s="95" t="s">
        <v>7</v>
      </c>
      <c r="F106" s="99"/>
      <c r="G106" s="162">
        <f t="shared" si="12"/>
        <v>0</v>
      </c>
      <c r="H106" s="162">
        <f t="shared" si="13"/>
        <v>0</v>
      </c>
      <c r="I106" s="162">
        <f t="shared" si="14"/>
        <v>0</v>
      </c>
      <c r="J106" s="124"/>
    </row>
    <row r="107" spans="1:10" s="94" customFormat="1" ht="15.75" customHeight="1" x14ac:dyDescent="0.25">
      <c r="A107" s="157" t="s">
        <v>627</v>
      </c>
      <c r="B107" s="96" t="s">
        <v>522</v>
      </c>
      <c r="C107" s="97">
        <v>1800</v>
      </c>
      <c r="D107" s="157" t="s">
        <v>1</v>
      </c>
      <c r="E107" s="157" t="s">
        <v>7</v>
      </c>
      <c r="F107" s="99"/>
      <c r="G107" s="162">
        <f t="shared" si="12"/>
        <v>0</v>
      </c>
      <c r="H107" s="162">
        <f t="shared" si="13"/>
        <v>0</v>
      </c>
      <c r="I107" s="162">
        <f t="shared" si="14"/>
        <v>0</v>
      </c>
      <c r="J107" s="124"/>
    </row>
    <row r="108" spans="1:10" s="8" customFormat="1" ht="15.75" customHeight="1" x14ac:dyDescent="0.25">
      <c r="A108" s="157" t="s">
        <v>628</v>
      </c>
      <c r="B108" s="19" t="s">
        <v>197</v>
      </c>
      <c r="C108" s="97">
        <v>1800</v>
      </c>
      <c r="D108" s="95" t="s">
        <v>1</v>
      </c>
      <c r="E108" s="95" t="s">
        <v>7</v>
      </c>
      <c r="F108" s="99"/>
      <c r="G108" s="162">
        <f t="shared" si="12"/>
        <v>0</v>
      </c>
      <c r="H108" s="162">
        <f t="shared" si="13"/>
        <v>0</v>
      </c>
      <c r="I108" s="162">
        <f t="shared" si="14"/>
        <v>0</v>
      </c>
      <c r="J108" s="124"/>
    </row>
    <row r="109" spans="1:10" s="8" customFormat="1" ht="15.75" customHeight="1" x14ac:dyDescent="0.25">
      <c r="A109" s="157" t="s">
        <v>613</v>
      </c>
      <c r="B109" s="19" t="s">
        <v>288</v>
      </c>
      <c r="C109" s="97">
        <v>2400</v>
      </c>
      <c r="D109" s="95" t="s">
        <v>1</v>
      </c>
      <c r="E109" s="95" t="s">
        <v>7</v>
      </c>
      <c r="F109" s="99"/>
      <c r="G109" s="162">
        <f t="shared" si="12"/>
        <v>0</v>
      </c>
      <c r="H109" s="162">
        <f t="shared" si="13"/>
        <v>0</v>
      </c>
      <c r="I109" s="162">
        <f t="shared" si="14"/>
        <v>0</v>
      </c>
      <c r="J109" s="124"/>
    </row>
    <row r="110" spans="1:10" s="8" customFormat="1" ht="15.75" customHeight="1" x14ac:dyDescent="0.25">
      <c r="A110" s="157" t="s">
        <v>576</v>
      </c>
      <c r="B110" s="96" t="s">
        <v>60</v>
      </c>
      <c r="C110" s="97">
        <v>500</v>
      </c>
      <c r="D110" s="95" t="s">
        <v>1</v>
      </c>
      <c r="E110" s="95" t="s">
        <v>7</v>
      </c>
      <c r="F110" s="99"/>
      <c r="G110" s="162">
        <f t="shared" si="12"/>
        <v>0</v>
      </c>
      <c r="H110" s="162">
        <f t="shared" si="13"/>
        <v>0</v>
      </c>
      <c r="I110" s="162">
        <f t="shared" si="14"/>
        <v>0</v>
      </c>
      <c r="J110" s="124"/>
    </row>
    <row r="111" spans="1:10" s="8" customFormat="1" ht="15.75" customHeight="1" x14ac:dyDescent="0.25">
      <c r="A111" s="157" t="s">
        <v>577</v>
      </c>
      <c r="B111" s="96" t="s">
        <v>291</v>
      </c>
      <c r="C111" s="97">
        <v>300</v>
      </c>
      <c r="D111" s="95" t="s">
        <v>1</v>
      </c>
      <c r="E111" s="95" t="s">
        <v>7</v>
      </c>
      <c r="F111" s="99"/>
      <c r="G111" s="162">
        <f t="shared" si="12"/>
        <v>0</v>
      </c>
      <c r="H111" s="162">
        <f t="shared" si="13"/>
        <v>0</v>
      </c>
      <c r="I111" s="162">
        <f t="shared" si="14"/>
        <v>0</v>
      </c>
      <c r="J111" s="124"/>
    </row>
    <row r="112" spans="1:10" s="8" customFormat="1" ht="15.75" customHeight="1" x14ac:dyDescent="0.25">
      <c r="A112" s="157" t="s">
        <v>578</v>
      </c>
      <c r="B112" s="31" t="s">
        <v>292</v>
      </c>
      <c r="C112" s="97">
        <v>1200</v>
      </c>
      <c r="D112" s="95" t="s">
        <v>1</v>
      </c>
      <c r="E112" s="95" t="s">
        <v>7</v>
      </c>
      <c r="F112" s="99"/>
      <c r="G112" s="162">
        <f t="shared" si="12"/>
        <v>0</v>
      </c>
      <c r="H112" s="162">
        <f t="shared" si="13"/>
        <v>0</v>
      </c>
      <c r="I112" s="162">
        <f t="shared" si="14"/>
        <v>0</v>
      </c>
      <c r="J112" s="124"/>
    </row>
    <row r="113" spans="1:10" s="8" customFormat="1" ht="15.75" customHeight="1" x14ac:dyDescent="0.25">
      <c r="A113" s="157" t="s">
        <v>634</v>
      </c>
      <c r="B113" s="31" t="s">
        <v>297</v>
      </c>
      <c r="C113" s="97">
        <v>1800</v>
      </c>
      <c r="D113" s="95" t="s">
        <v>1</v>
      </c>
      <c r="E113" s="95" t="s">
        <v>7</v>
      </c>
      <c r="F113" s="99"/>
      <c r="G113" s="162">
        <f t="shared" si="12"/>
        <v>0</v>
      </c>
      <c r="H113" s="162">
        <f t="shared" si="13"/>
        <v>0</v>
      </c>
      <c r="I113" s="162">
        <f t="shared" si="14"/>
        <v>0</v>
      </c>
      <c r="J113" s="124"/>
    </row>
    <row r="114" spans="1:10" s="8" customFormat="1" ht="15.75" customHeight="1" x14ac:dyDescent="0.25">
      <c r="A114" s="157" t="s">
        <v>635</v>
      </c>
      <c r="B114" s="31" t="s">
        <v>63</v>
      </c>
      <c r="C114" s="97">
        <v>1800</v>
      </c>
      <c r="D114" s="95" t="s">
        <v>1</v>
      </c>
      <c r="E114" s="95" t="s">
        <v>7</v>
      </c>
      <c r="F114" s="99"/>
      <c r="G114" s="162">
        <f t="shared" si="12"/>
        <v>0</v>
      </c>
      <c r="H114" s="162">
        <f t="shared" si="13"/>
        <v>0</v>
      </c>
      <c r="I114" s="162">
        <f t="shared" si="14"/>
        <v>0</v>
      </c>
      <c r="J114" s="124"/>
    </row>
    <row r="115" spans="1:10" s="8" customFormat="1" ht="15.75" customHeight="1" x14ac:dyDescent="0.25">
      <c r="A115" s="157" t="s">
        <v>636</v>
      </c>
      <c r="B115" s="31" t="s">
        <v>298</v>
      </c>
      <c r="C115" s="97">
        <v>3600</v>
      </c>
      <c r="D115" s="95" t="s">
        <v>1</v>
      </c>
      <c r="E115" s="95" t="s">
        <v>7</v>
      </c>
      <c r="F115" s="99"/>
      <c r="G115" s="162">
        <f t="shared" si="12"/>
        <v>0</v>
      </c>
      <c r="H115" s="162">
        <f t="shared" si="13"/>
        <v>0</v>
      </c>
      <c r="I115" s="162">
        <f t="shared" si="14"/>
        <v>0</v>
      </c>
      <c r="J115" s="124"/>
    </row>
    <row r="116" spans="1:10" s="8" customFormat="1" ht="15.75" customHeight="1" x14ac:dyDescent="0.25">
      <c r="A116" s="157" t="s">
        <v>637</v>
      </c>
      <c r="B116" s="31" t="s">
        <v>294</v>
      </c>
      <c r="C116" s="97">
        <v>3000</v>
      </c>
      <c r="D116" s="95" t="s">
        <v>1</v>
      </c>
      <c r="E116" s="95" t="s">
        <v>7</v>
      </c>
      <c r="F116" s="99"/>
      <c r="G116" s="162">
        <f t="shared" si="12"/>
        <v>0</v>
      </c>
      <c r="H116" s="162">
        <f t="shared" si="13"/>
        <v>0</v>
      </c>
      <c r="I116" s="162">
        <f t="shared" si="14"/>
        <v>0</v>
      </c>
      <c r="J116" s="124"/>
    </row>
    <row r="117" spans="1:10" s="8" customFormat="1" ht="15.75" customHeight="1" x14ac:dyDescent="0.25">
      <c r="A117" s="157" t="s">
        <v>638</v>
      </c>
      <c r="B117" s="31" t="s">
        <v>300</v>
      </c>
      <c r="C117" s="97">
        <v>500</v>
      </c>
      <c r="D117" s="95" t="s">
        <v>1</v>
      </c>
      <c r="E117" s="95" t="s">
        <v>7</v>
      </c>
      <c r="F117" s="99"/>
      <c r="G117" s="162">
        <f t="shared" si="12"/>
        <v>0</v>
      </c>
      <c r="H117" s="162">
        <f t="shared" si="13"/>
        <v>0</v>
      </c>
      <c r="I117" s="162">
        <f t="shared" si="14"/>
        <v>0</v>
      </c>
      <c r="J117" s="124"/>
    </row>
    <row r="118" spans="1:10" s="8" customFormat="1" ht="17.25" customHeight="1" x14ac:dyDescent="0.25">
      <c r="A118" s="157" t="s">
        <v>639</v>
      </c>
      <c r="B118" s="31" t="s">
        <v>296</v>
      </c>
      <c r="C118" s="97">
        <v>1800</v>
      </c>
      <c r="D118" s="95" t="s">
        <v>1</v>
      </c>
      <c r="E118" s="95" t="s">
        <v>7</v>
      </c>
      <c r="F118" s="99"/>
      <c r="G118" s="162">
        <f t="shared" si="12"/>
        <v>0</v>
      </c>
      <c r="H118" s="162">
        <f t="shared" si="13"/>
        <v>0</v>
      </c>
      <c r="I118" s="162">
        <f t="shared" si="14"/>
        <v>0</v>
      </c>
      <c r="J118" s="124"/>
    </row>
    <row r="119" spans="1:10" s="8" customFormat="1" ht="15.75" customHeight="1" x14ac:dyDescent="0.25">
      <c r="A119" s="157" t="s">
        <v>640</v>
      </c>
      <c r="B119" s="31" t="s">
        <v>132</v>
      </c>
      <c r="C119" s="97">
        <v>500</v>
      </c>
      <c r="D119" s="95" t="s">
        <v>1</v>
      </c>
      <c r="E119" s="95" t="s">
        <v>7</v>
      </c>
      <c r="F119" s="99"/>
      <c r="G119" s="162">
        <f t="shared" si="12"/>
        <v>0</v>
      </c>
      <c r="H119" s="162">
        <f t="shared" si="13"/>
        <v>0</v>
      </c>
      <c r="I119" s="162">
        <f t="shared" si="14"/>
        <v>0</v>
      </c>
      <c r="J119" s="124"/>
    </row>
    <row r="120" spans="1:10" s="8" customFormat="1" ht="15.75" customHeight="1" x14ac:dyDescent="0.25">
      <c r="A120" s="157" t="s">
        <v>641</v>
      </c>
      <c r="B120" s="31" t="s">
        <v>64</v>
      </c>
      <c r="C120" s="97">
        <v>20</v>
      </c>
      <c r="D120" s="95" t="s">
        <v>1</v>
      </c>
      <c r="E120" s="95" t="s">
        <v>7</v>
      </c>
      <c r="F120" s="99"/>
      <c r="G120" s="162">
        <f t="shared" si="12"/>
        <v>0</v>
      </c>
      <c r="H120" s="162">
        <f t="shared" si="13"/>
        <v>0</v>
      </c>
      <c r="I120" s="162">
        <f t="shared" si="14"/>
        <v>0</v>
      </c>
      <c r="J120" s="124"/>
    </row>
    <row r="121" spans="1:10" s="8" customFormat="1" ht="15.75" customHeight="1" x14ac:dyDescent="0.25">
      <c r="A121" s="157" t="s">
        <v>642</v>
      </c>
      <c r="B121" s="31" t="s">
        <v>289</v>
      </c>
      <c r="C121" s="97">
        <v>500</v>
      </c>
      <c r="D121" s="95" t="s">
        <v>1</v>
      </c>
      <c r="E121" s="95" t="s">
        <v>7</v>
      </c>
      <c r="F121" s="99"/>
      <c r="G121" s="162">
        <f t="shared" si="12"/>
        <v>0</v>
      </c>
      <c r="H121" s="162">
        <f t="shared" si="13"/>
        <v>0</v>
      </c>
      <c r="I121" s="162">
        <f t="shared" si="14"/>
        <v>0</v>
      </c>
      <c r="J121" s="124"/>
    </row>
    <row r="122" spans="1:10" s="8" customFormat="1" ht="15.75" customHeight="1" x14ac:dyDescent="0.25">
      <c r="A122" s="157" t="s">
        <v>643</v>
      </c>
      <c r="B122" s="31" t="s">
        <v>61</v>
      </c>
      <c r="C122" s="97">
        <v>3000</v>
      </c>
      <c r="D122" s="95" t="s">
        <v>1</v>
      </c>
      <c r="E122" s="95" t="s">
        <v>7</v>
      </c>
      <c r="F122" s="99"/>
      <c r="G122" s="162">
        <f t="shared" si="12"/>
        <v>0</v>
      </c>
      <c r="H122" s="162">
        <f t="shared" si="13"/>
        <v>0</v>
      </c>
      <c r="I122" s="162">
        <f t="shared" si="14"/>
        <v>0</v>
      </c>
      <c r="J122" s="124"/>
    </row>
    <row r="123" spans="1:10" s="8" customFormat="1" ht="15.75" customHeight="1" x14ac:dyDescent="0.25">
      <c r="A123" s="157" t="s">
        <v>644</v>
      </c>
      <c r="B123" s="31" t="s">
        <v>62</v>
      </c>
      <c r="C123" s="97">
        <v>450</v>
      </c>
      <c r="D123" s="95" t="s">
        <v>1</v>
      </c>
      <c r="E123" s="95" t="s">
        <v>7</v>
      </c>
      <c r="F123" s="99"/>
      <c r="G123" s="162">
        <f t="shared" si="12"/>
        <v>0</v>
      </c>
      <c r="H123" s="162">
        <f t="shared" si="13"/>
        <v>0</v>
      </c>
      <c r="I123" s="162">
        <f t="shared" si="14"/>
        <v>0</v>
      </c>
      <c r="J123" s="124"/>
    </row>
    <row r="124" spans="1:10" s="8" customFormat="1" ht="15.75" customHeight="1" x14ac:dyDescent="0.25">
      <c r="A124" s="157" t="s">
        <v>645</v>
      </c>
      <c r="B124" s="31" t="s">
        <v>290</v>
      </c>
      <c r="C124" s="97">
        <v>1500</v>
      </c>
      <c r="D124" s="95" t="s">
        <v>1</v>
      </c>
      <c r="E124" s="95" t="s">
        <v>7</v>
      </c>
      <c r="F124" s="99"/>
      <c r="G124" s="162">
        <f t="shared" si="12"/>
        <v>0</v>
      </c>
      <c r="H124" s="162">
        <f t="shared" si="13"/>
        <v>0</v>
      </c>
      <c r="I124" s="162">
        <f t="shared" si="14"/>
        <v>0</v>
      </c>
      <c r="J124" s="124"/>
    </row>
    <row r="125" spans="1:10" s="8" customFormat="1" ht="16.5" customHeight="1" x14ac:dyDescent="0.25">
      <c r="A125" s="157" t="s">
        <v>646</v>
      </c>
      <c r="B125" s="31" t="s">
        <v>295</v>
      </c>
      <c r="C125" s="97">
        <v>1500</v>
      </c>
      <c r="D125" s="95" t="s">
        <v>1</v>
      </c>
      <c r="E125" s="95" t="s">
        <v>7</v>
      </c>
      <c r="F125" s="99"/>
      <c r="G125" s="162">
        <f t="shared" si="12"/>
        <v>0</v>
      </c>
      <c r="H125" s="162">
        <f t="shared" si="13"/>
        <v>0</v>
      </c>
      <c r="I125" s="162">
        <f t="shared" si="14"/>
        <v>0</v>
      </c>
      <c r="J125" s="124"/>
    </row>
    <row r="126" spans="1:10" s="8" customFormat="1" ht="15.75" customHeight="1" x14ac:dyDescent="0.25">
      <c r="A126" s="157" t="s">
        <v>647</v>
      </c>
      <c r="B126" s="31" t="s">
        <v>67</v>
      </c>
      <c r="C126" s="97">
        <v>100</v>
      </c>
      <c r="D126" s="95" t="s">
        <v>1</v>
      </c>
      <c r="E126" s="95" t="s">
        <v>7</v>
      </c>
      <c r="F126" s="99"/>
      <c r="G126" s="162">
        <f t="shared" si="12"/>
        <v>0</v>
      </c>
      <c r="H126" s="162">
        <f t="shared" si="13"/>
        <v>0</v>
      </c>
      <c r="I126" s="162">
        <f t="shared" si="14"/>
        <v>0</v>
      </c>
      <c r="J126" s="124"/>
    </row>
    <row r="127" spans="1:10" s="8" customFormat="1" ht="15.75" customHeight="1" x14ac:dyDescent="0.25">
      <c r="A127" s="157" t="s">
        <v>648</v>
      </c>
      <c r="B127" s="31" t="s">
        <v>68</v>
      </c>
      <c r="C127" s="97">
        <v>50</v>
      </c>
      <c r="D127" s="95" t="s">
        <v>1</v>
      </c>
      <c r="E127" s="95" t="s">
        <v>7</v>
      </c>
      <c r="F127" s="99"/>
      <c r="G127" s="162">
        <f t="shared" si="12"/>
        <v>0</v>
      </c>
      <c r="H127" s="162">
        <f t="shared" si="13"/>
        <v>0</v>
      </c>
      <c r="I127" s="162">
        <f t="shared" si="14"/>
        <v>0</v>
      </c>
      <c r="J127" s="124"/>
    </row>
    <row r="128" spans="1:10" s="8" customFormat="1" ht="15.75" customHeight="1" x14ac:dyDescent="0.25">
      <c r="A128" s="157" t="s">
        <v>649</v>
      </c>
      <c r="B128" s="31" t="s">
        <v>58</v>
      </c>
      <c r="C128" s="97">
        <v>500</v>
      </c>
      <c r="D128" s="95" t="s">
        <v>1</v>
      </c>
      <c r="E128" s="95" t="s">
        <v>7</v>
      </c>
      <c r="F128" s="99"/>
      <c r="G128" s="162">
        <f t="shared" si="12"/>
        <v>0</v>
      </c>
      <c r="H128" s="162">
        <f t="shared" si="13"/>
        <v>0</v>
      </c>
      <c r="I128" s="162">
        <f t="shared" si="14"/>
        <v>0</v>
      </c>
      <c r="J128" s="124"/>
    </row>
    <row r="129" spans="1:10" s="8" customFormat="1" ht="15.75" customHeight="1" x14ac:dyDescent="0.25">
      <c r="A129" s="157" t="s">
        <v>650</v>
      </c>
      <c r="B129" s="31" t="s">
        <v>66</v>
      </c>
      <c r="C129" s="97">
        <v>250</v>
      </c>
      <c r="D129" s="95" t="s">
        <v>1</v>
      </c>
      <c r="E129" s="95" t="s">
        <v>7</v>
      </c>
      <c r="F129" s="99"/>
      <c r="G129" s="162">
        <f t="shared" si="12"/>
        <v>0</v>
      </c>
      <c r="H129" s="162">
        <f t="shared" si="13"/>
        <v>0</v>
      </c>
      <c r="I129" s="162">
        <f t="shared" si="14"/>
        <v>0</v>
      </c>
      <c r="J129" s="124"/>
    </row>
    <row r="130" spans="1:10" s="8" customFormat="1" ht="20.100000000000001" customHeight="1" x14ac:dyDescent="0.25">
      <c r="A130" s="19"/>
      <c r="B130" s="24" t="s">
        <v>150</v>
      </c>
      <c r="C130" s="25" t="s">
        <v>7</v>
      </c>
      <c r="D130" s="25" t="s">
        <v>7</v>
      </c>
      <c r="E130" s="25" t="s">
        <v>7</v>
      </c>
      <c r="F130" s="25" t="s">
        <v>7</v>
      </c>
      <c r="G130" s="27">
        <f>SUM(G98:G129)</f>
        <v>0</v>
      </c>
      <c r="H130" s="104">
        <f t="shared" ref="H130:I130" si="15">SUM(H98:H129)</f>
        <v>0</v>
      </c>
      <c r="I130" s="104">
        <f t="shared" si="15"/>
        <v>0</v>
      </c>
      <c r="J130" s="105">
        <f>SUM(J98:J129)</f>
        <v>0</v>
      </c>
    </row>
    <row r="131" spans="1:10" s="8" customFormat="1" ht="15" customHeight="1" x14ac:dyDescent="0.25">
      <c r="A131" s="228" t="s">
        <v>536</v>
      </c>
      <c r="B131" s="228"/>
      <c r="C131" s="228"/>
      <c r="D131" s="228"/>
      <c r="E131" s="228"/>
      <c r="F131" s="228"/>
      <c r="G131" s="228"/>
      <c r="H131" s="228"/>
      <c r="I131" s="228"/>
      <c r="J131" s="228"/>
    </row>
    <row r="132" spans="1:10" s="8" customFormat="1" ht="15.75" customHeight="1" x14ac:dyDescent="0.25">
      <c r="A132" s="18" t="s">
        <v>614</v>
      </c>
      <c r="B132" s="32" t="s">
        <v>304</v>
      </c>
      <c r="C132" s="20">
        <v>1000</v>
      </c>
      <c r="D132" s="18" t="s">
        <v>1</v>
      </c>
      <c r="E132" s="25" t="s">
        <v>7</v>
      </c>
      <c r="F132" s="22"/>
      <c r="G132" s="23">
        <f t="shared" ref="G132:G140" si="16">C132*F132</f>
        <v>0</v>
      </c>
      <c r="H132" s="23">
        <f t="shared" ref="H132:H140" si="17">G132*0.095</f>
        <v>0</v>
      </c>
      <c r="I132" s="23">
        <f t="shared" ref="I132:I140" si="18">G132+H132</f>
        <v>0</v>
      </c>
      <c r="J132" s="124" t="s">
        <v>7</v>
      </c>
    </row>
    <row r="133" spans="1:10" s="8" customFormat="1" ht="15.75" customHeight="1" x14ac:dyDescent="0.25">
      <c r="A133" s="157" t="s">
        <v>615</v>
      </c>
      <c r="B133" s="19" t="s">
        <v>305</v>
      </c>
      <c r="C133" s="20">
        <v>580</v>
      </c>
      <c r="D133" s="18" t="s">
        <v>1</v>
      </c>
      <c r="E133" s="25" t="s">
        <v>7</v>
      </c>
      <c r="F133" s="22"/>
      <c r="G133" s="162">
        <f t="shared" si="16"/>
        <v>0</v>
      </c>
      <c r="H133" s="162">
        <f t="shared" si="17"/>
        <v>0</v>
      </c>
      <c r="I133" s="162">
        <f t="shared" si="18"/>
        <v>0</v>
      </c>
      <c r="J133" s="176" t="s">
        <v>7</v>
      </c>
    </row>
    <row r="134" spans="1:10" s="8" customFormat="1" ht="15.75" customHeight="1" x14ac:dyDescent="0.25">
      <c r="A134" s="157" t="s">
        <v>616</v>
      </c>
      <c r="B134" s="19" t="s">
        <v>134</v>
      </c>
      <c r="C134" s="20">
        <v>300</v>
      </c>
      <c r="D134" s="18" t="s">
        <v>1</v>
      </c>
      <c r="E134" s="25" t="s">
        <v>7</v>
      </c>
      <c r="F134" s="22"/>
      <c r="G134" s="162">
        <f t="shared" si="16"/>
        <v>0</v>
      </c>
      <c r="H134" s="162">
        <f t="shared" si="17"/>
        <v>0</v>
      </c>
      <c r="I134" s="162">
        <f t="shared" si="18"/>
        <v>0</v>
      </c>
      <c r="J134" s="176" t="s">
        <v>7</v>
      </c>
    </row>
    <row r="135" spans="1:10" s="8" customFormat="1" ht="15.75" customHeight="1" x14ac:dyDescent="0.25">
      <c r="A135" s="157" t="s">
        <v>617</v>
      </c>
      <c r="B135" s="19" t="s">
        <v>133</v>
      </c>
      <c r="C135" s="20">
        <v>300</v>
      </c>
      <c r="D135" s="18" t="s">
        <v>1</v>
      </c>
      <c r="E135" s="25" t="s">
        <v>7</v>
      </c>
      <c r="F135" s="22"/>
      <c r="G135" s="162">
        <f t="shared" si="16"/>
        <v>0</v>
      </c>
      <c r="H135" s="162">
        <f t="shared" si="17"/>
        <v>0</v>
      </c>
      <c r="I135" s="162">
        <f t="shared" si="18"/>
        <v>0</v>
      </c>
      <c r="J135" s="176" t="s">
        <v>7</v>
      </c>
    </row>
    <row r="136" spans="1:10" s="8" customFormat="1" ht="15.75" customHeight="1" x14ac:dyDescent="0.25">
      <c r="A136" s="157" t="s">
        <v>618</v>
      </c>
      <c r="B136" s="19" t="s">
        <v>306</v>
      </c>
      <c r="C136" s="20">
        <v>500</v>
      </c>
      <c r="D136" s="18" t="s">
        <v>1</v>
      </c>
      <c r="E136" s="25" t="s">
        <v>7</v>
      </c>
      <c r="F136" s="22"/>
      <c r="G136" s="162">
        <f t="shared" si="16"/>
        <v>0</v>
      </c>
      <c r="H136" s="162">
        <f t="shared" si="17"/>
        <v>0</v>
      </c>
      <c r="I136" s="162">
        <f t="shared" si="18"/>
        <v>0</v>
      </c>
      <c r="J136" s="176" t="s">
        <v>7</v>
      </c>
    </row>
    <row r="137" spans="1:10" s="8" customFormat="1" ht="15.75" customHeight="1" x14ac:dyDescent="0.25">
      <c r="A137" s="157" t="s">
        <v>619</v>
      </c>
      <c r="B137" s="19" t="s">
        <v>307</v>
      </c>
      <c r="C137" s="20">
        <v>200</v>
      </c>
      <c r="D137" s="18" t="s">
        <v>1</v>
      </c>
      <c r="E137" s="25" t="s">
        <v>7</v>
      </c>
      <c r="F137" s="22"/>
      <c r="G137" s="162">
        <f t="shared" si="16"/>
        <v>0</v>
      </c>
      <c r="H137" s="162">
        <f t="shared" si="17"/>
        <v>0</v>
      </c>
      <c r="I137" s="162">
        <f t="shared" si="18"/>
        <v>0</v>
      </c>
      <c r="J137" s="176" t="s">
        <v>7</v>
      </c>
    </row>
    <row r="138" spans="1:10" s="8" customFormat="1" ht="15.75" customHeight="1" x14ac:dyDescent="0.25">
      <c r="A138" s="157" t="s">
        <v>624</v>
      </c>
      <c r="B138" s="19" t="s">
        <v>308</v>
      </c>
      <c r="C138" s="20">
        <v>300</v>
      </c>
      <c r="D138" s="18" t="s">
        <v>1</v>
      </c>
      <c r="E138" s="25" t="s">
        <v>7</v>
      </c>
      <c r="F138" s="22"/>
      <c r="G138" s="162">
        <f t="shared" si="16"/>
        <v>0</v>
      </c>
      <c r="H138" s="162">
        <f t="shared" si="17"/>
        <v>0</v>
      </c>
      <c r="I138" s="162">
        <f t="shared" si="18"/>
        <v>0</v>
      </c>
      <c r="J138" s="176" t="s">
        <v>7</v>
      </c>
    </row>
    <row r="139" spans="1:10" s="94" customFormat="1" ht="15.75" customHeight="1" x14ac:dyDescent="0.25">
      <c r="A139" s="157" t="s">
        <v>625</v>
      </c>
      <c r="B139" s="116" t="s">
        <v>462</v>
      </c>
      <c r="C139" s="97">
        <v>200</v>
      </c>
      <c r="D139" s="95" t="s">
        <v>1</v>
      </c>
      <c r="E139" s="163" t="s">
        <v>7</v>
      </c>
      <c r="F139" s="99"/>
      <c r="G139" s="162">
        <f t="shared" si="16"/>
        <v>0</v>
      </c>
      <c r="H139" s="162">
        <f t="shared" si="17"/>
        <v>0</v>
      </c>
      <c r="I139" s="162">
        <f t="shared" si="18"/>
        <v>0</v>
      </c>
      <c r="J139" s="176" t="s">
        <v>7</v>
      </c>
    </row>
    <row r="140" spans="1:10" s="8" customFormat="1" ht="15.75" customHeight="1" x14ac:dyDescent="0.25">
      <c r="A140" s="157" t="s">
        <v>626</v>
      </c>
      <c r="B140" s="19" t="s">
        <v>309</v>
      </c>
      <c r="C140" s="20">
        <v>300</v>
      </c>
      <c r="D140" s="18" t="s">
        <v>1</v>
      </c>
      <c r="E140" s="25" t="s">
        <v>7</v>
      </c>
      <c r="F140" s="22"/>
      <c r="G140" s="162">
        <f t="shared" si="16"/>
        <v>0</v>
      </c>
      <c r="H140" s="162">
        <f t="shared" si="17"/>
        <v>0</v>
      </c>
      <c r="I140" s="162">
        <f t="shared" si="18"/>
        <v>0</v>
      </c>
      <c r="J140" s="176" t="s">
        <v>7</v>
      </c>
    </row>
    <row r="141" spans="1:10" s="8" customFormat="1" ht="15" customHeight="1" x14ac:dyDescent="0.25">
      <c r="A141" s="19"/>
      <c r="B141" s="24" t="s">
        <v>154</v>
      </c>
      <c r="C141" s="25" t="s">
        <v>7</v>
      </c>
      <c r="D141" s="25" t="s">
        <v>7</v>
      </c>
      <c r="E141" s="25" t="s">
        <v>7</v>
      </c>
      <c r="F141" s="25" t="s">
        <v>7</v>
      </c>
      <c r="G141" s="27">
        <f>SUM(G132:G140)</f>
        <v>0</v>
      </c>
      <c r="H141" s="104">
        <f t="shared" ref="H141:I141" si="19">SUM(H132:H140)</f>
        <v>0</v>
      </c>
      <c r="I141" s="104">
        <f t="shared" si="19"/>
        <v>0</v>
      </c>
      <c r="J141" s="105" t="s">
        <v>7</v>
      </c>
    </row>
    <row r="142" spans="1:10" s="155" customFormat="1" ht="15" customHeight="1" x14ac:dyDescent="0.25">
      <c r="A142" s="228" t="s">
        <v>623</v>
      </c>
      <c r="B142" s="228"/>
      <c r="C142" s="228"/>
      <c r="D142" s="228"/>
      <c r="E142" s="228"/>
      <c r="F142" s="228"/>
      <c r="G142" s="228"/>
      <c r="H142" s="228"/>
      <c r="I142" s="228"/>
      <c r="J142" s="228"/>
    </row>
    <row r="143" spans="1:10" s="155" customFormat="1" ht="15.75" customHeight="1" x14ac:dyDescent="0.25">
      <c r="A143" s="48" t="s">
        <v>614</v>
      </c>
      <c r="B143" s="119" t="s">
        <v>512</v>
      </c>
      <c r="C143" s="97">
        <v>60</v>
      </c>
      <c r="D143" s="95" t="s">
        <v>1</v>
      </c>
      <c r="E143" s="98"/>
      <c r="F143" s="99"/>
      <c r="G143" s="100">
        <f t="shared" ref="G143:G159" si="20">C143*F143</f>
        <v>0</v>
      </c>
      <c r="H143" s="100">
        <f t="shared" ref="H143:H159" si="21">G143*0.095</f>
        <v>0</v>
      </c>
      <c r="I143" s="100">
        <f t="shared" ref="I143:I159" si="22">G143+H143</f>
        <v>0</v>
      </c>
      <c r="J143" s="124"/>
    </row>
    <row r="144" spans="1:10" s="155" customFormat="1" ht="15.75" customHeight="1" x14ac:dyDescent="0.25">
      <c r="A144" s="157" t="s">
        <v>615</v>
      </c>
      <c r="B144" s="119" t="s">
        <v>513</v>
      </c>
      <c r="C144" s="97">
        <v>45</v>
      </c>
      <c r="D144" s="95" t="s">
        <v>1</v>
      </c>
      <c r="E144" s="98"/>
      <c r="F144" s="99"/>
      <c r="G144" s="162">
        <f t="shared" si="20"/>
        <v>0</v>
      </c>
      <c r="H144" s="162">
        <f t="shared" si="21"/>
        <v>0</v>
      </c>
      <c r="I144" s="162">
        <f t="shared" si="22"/>
        <v>0</v>
      </c>
      <c r="J144" s="124"/>
    </row>
    <row r="145" spans="1:10" s="155" customFormat="1" ht="18" customHeight="1" x14ac:dyDescent="0.25">
      <c r="A145" s="157" t="s">
        <v>616</v>
      </c>
      <c r="B145" s="119" t="s">
        <v>514</v>
      </c>
      <c r="C145" s="97">
        <v>20</v>
      </c>
      <c r="D145" s="95" t="s">
        <v>1</v>
      </c>
      <c r="E145" s="98"/>
      <c r="F145" s="99"/>
      <c r="G145" s="162">
        <f t="shared" si="20"/>
        <v>0</v>
      </c>
      <c r="H145" s="162">
        <f t="shared" si="21"/>
        <v>0</v>
      </c>
      <c r="I145" s="162">
        <f t="shared" si="22"/>
        <v>0</v>
      </c>
      <c r="J145" s="124"/>
    </row>
    <row r="146" spans="1:10" s="155" customFormat="1" ht="15" customHeight="1" x14ac:dyDescent="0.25">
      <c r="A146" s="157" t="s">
        <v>617</v>
      </c>
      <c r="B146" s="119" t="s">
        <v>515</v>
      </c>
      <c r="C146" s="97">
        <v>120</v>
      </c>
      <c r="D146" s="95" t="s">
        <v>1</v>
      </c>
      <c r="E146" s="98"/>
      <c r="F146" s="99"/>
      <c r="G146" s="162">
        <f t="shared" si="20"/>
        <v>0</v>
      </c>
      <c r="H146" s="162">
        <f t="shared" si="21"/>
        <v>0</v>
      </c>
      <c r="I146" s="162">
        <f t="shared" si="22"/>
        <v>0</v>
      </c>
      <c r="J146" s="124"/>
    </row>
    <row r="147" spans="1:10" s="155" customFormat="1" ht="28.5" customHeight="1" x14ac:dyDescent="0.25">
      <c r="A147" s="157" t="s">
        <v>618</v>
      </c>
      <c r="B147" s="119" t="s">
        <v>516</v>
      </c>
      <c r="C147" s="97">
        <v>80</v>
      </c>
      <c r="D147" s="95" t="s">
        <v>1</v>
      </c>
      <c r="E147" s="98"/>
      <c r="F147" s="99"/>
      <c r="G147" s="162">
        <f t="shared" si="20"/>
        <v>0</v>
      </c>
      <c r="H147" s="162">
        <f t="shared" si="21"/>
        <v>0</v>
      </c>
      <c r="I147" s="162">
        <f t="shared" si="22"/>
        <v>0</v>
      </c>
      <c r="J147" s="124"/>
    </row>
    <row r="148" spans="1:10" s="155" customFormat="1" ht="28.5" customHeight="1" x14ac:dyDescent="0.25">
      <c r="A148" s="157" t="s">
        <v>619</v>
      </c>
      <c r="B148" s="175" t="s">
        <v>676</v>
      </c>
      <c r="C148" s="159">
        <v>10</v>
      </c>
      <c r="D148" s="157" t="s">
        <v>1</v>
      </c>
      <c r="E148" s="160"/>
      <c r="F148" s="161"/>
      <c r="G148" s="162">
        <f t="shared" si="20"/>
        <v>0</v>
      </c>
      <c r="H148" s="162">
        <f t="shared" si="21"/>
        <v>0</v>
      </c>
      <c r="I148" s="162">
        <f t="shared" si="22"/>
        <v>0</v>
      </c>
      <c r="J148" s="176"/>
    </row>
    <row r="149" spans="1:10" s="155" customFormat="1" ht="28.5" customHeight="1" x14ac:dyDescent="0.25">
      <c r="A149" s="157" t="s">
        <v>624</v>
      </c>
      <c r="B149" s="119" t="s">
        <v>517</v>
      </c>
      <c r="C149" s="97">
        <v>100</v>
      </c>
      <c r="D149" s="95" t="s">
        <v>1</v>
      </c>
      <c r="E149" s="98"/>
      <c r="F149" s="99"/>
      <c r="G149" s="162">
        <f t="shared" si="20"/>
        <v>0</v>
      </c>
      <c r="H149" s="162">
        <f t="shared" si="21"/>
        <v>0</v>
      </c>
      <c r="I149" s="162">
        <f t="shared" si="22"/>
        <v>0</v>
      </c>
      <c r="J149" s="124"/>
    </row>
    <row r="150" spans="1:10" s="155" customFormat="1" ht="18" customHeight="1" x14ac:dyDescent="0.25">
      <c r="A150" s="157" t="s">
        <v>625</v>
      </c>
      <c r="B150" s="119" t="s">
        <v>353</v>
      </c>
      <c r="C150" s="97">
        <v>100</v>
      </c>
      <c r="D150" s="95" t="s">
        <v>1</v>
      </c>
      <c r="E150" s="98"/>
      <c r="F150" s="99"/>
      <c r="G150" s="162">
        <f t="shared" si="20"/>
        <v>0</v>
      </c>
      <c r="H150" s="162">
        <f t="shared" si="21"/>
        <v>0</v>
      </c>
      <c r="I150" s="162">
        <f t="shared" si="22"/>
        <v>0</v>
      </c>
      <c r="J150" s="124"/>
    </row>
    <row r="151" spans="1:10" s="155" customFormat="1" ht="28.5" customHeight="1" x14ac:dyDescent="0.25">
      <c r="A151" s="157" t="s">
        <v>626</v>
      </c>
      <c r="B151" s="107" t="s">
        <v>354</v>
      </c>
      <c r="C151" s="97">
        <v>80</v>
      </c>
      <c r="D151" s="95" t="s">
        <v>1</v>
      </c>
      <c r="E151" s="98"/>
      <c r="F151" s="99"/>
      <c r="G151" s="162">
        <f t="shared" si="20"/>
        <v>0</v>
      </c>
      <c r="H151" s="162">
        <f t="shared" si="21"/>
        <v>0</v>
      </c>
      <c r="I151" s="162">
        <f t="shared" si="22"/>
        <v>0</v>
      </c>
      <c r="J151" s="124"/>
    </row>
    <row r="152" spans="1:10" s="155" customFormat="1" ht="28.5" customHeight="1" x14ac:dyDescent="0.25">
      <c r="A152" s="157" t="s">
        <v>627</v>
      </c>
      <c r="B152" s="119" t="s">
        <v>670</v>
      </c>
      <c r="C152" s="97">
        <v>80</v>
      </c>
      <c r="D152" s="95" t="s">
        <v>1</v>
      </c>
      <c r="E152" s="98"/>
      <c r="F152" s="99"/>
      <c r="G152" s="162">
        <f t="shared" si="20"/>
        <v>0</v>
      </c>
      <c r="H152" s="162">
        <f t="shared" si="21"/>
        <v>0</v>
      </c>
      <c r="I152" s="162">
        <f t="shared" si="22"/>
        <v>0</v>
      </c>
      <c r="J152" s="124"/>
    </row>
    <row r="153" spans="1:10" s="155" customFormat="1" ht="28.5" customHeight="1" x14ac:dyDescent="0.25">
      <c r="A153" s="157" t="s">
        <v>628</v>
      </c>
      <c r="B153" s="119" t="s">
        <v>355</v>
      </c>
      <c r="C153" s="97">
        <v>60</v>
      </c>
      <c r="D153" s="95" t="s">
        <v>1</v>
      </c>
      <c r="E153" s="98"/>
      <c r="F153" s="99"/>
      <c r="G153" s="162">
        <f t="shared" si="20"/>
        <v>0</v>
      </c>
      <c r="H153" s="162">
        <f t="shared" si="21"/>
        <v>0</v>
      </c>
      <c r="I153" s="162">
        <f t="shared" si="22"/>
        <v>0</v>
      </c>
      <c r="J153" s="124"/>
    </row>
    <row r="154" spans="1:10" s="155" customFormat="1" ht="28.5" customHeight="1" x14ac:dyDescent="0.25">
      <c r="A154" s="157" t="s">
        <v>613</v>
      </c>
      <c r="B154" s="119" t="s">
        <v>356</v>
      </c>
      <c r="C154" s="97">
        <v>120</v>
      </c>
      <c r="D154" s="95" t="s">
        <v>1</v>
      </c>
      <c r="E154" s="98"/>
      <c r="F154" s="99"/>
      <c r="G154" s="162">
        <f t="shared" si="20"/>
        <v>0</v>
      </c>
      <c r="H154" s="162">
        <f t="shared" si="21"/>
        <v>0</v>
      </c>
      <c r="I154" s="162">
        <f t="shared" si="22"/>
        <v>0</v>
      </c>
      <c r="J154" s="124"/>
    </row>
    <row r="155" spans="1:10" s="155" customFormat="1" ht="18.75" customHeight="1" x14ac:dyDescent="0.25">
      <c r="A155" s="157" t="s">
        <v>576</v>
      </c>
      <c r="B155" s="119" t="s">
        <v>671</v>
      </c>
      <c r="C155" s="97">
        <v>70</v>
      </c>
      <c r="D155" s="95" t="s">
        <v>1</v>
      </c>
      <c r="E155" s="98"/>
      <c r="F155" s="99"/>
      <c r="G155" s="162">
        <f t="shared" si="20"/>
        <v>0</v>
      </c>
      <c r="H155" s="162">
        <f t="shared" si="21"/>
        <v>0</v>
      </c>
      <c r="I155" s="162">
        <f t="shared" si="22"/>
        <v>0</v>
      </c>
      <c r="J155" s="124"/>
    </row>
    <row r="156" spans="1:10" s="155" customFormat="1" ht="18.75" customHeight="1" x14ac:dyDescent="0.25">
      <c r="A156" s="157" t="s">
        <v>577</v>
      </c>
      <c r="B156" s="175" t="s">
        <v>675</v>
      </c>
      <c r="C156" s="159">
        <v>40</v>
      </c>
      <c r="D156" s="157" t="s">
        <v>1</v>
      </c>
      <c r="E156" s="160"/>
      <c r="F156" s="161"/>
      <c r="G156" s="162">
        <f t="shared" si="20"/>
        <v>0</v>
      </c>
      <c r="H156" s="162">
        <f t="shared" si="21"/>
        <v>0</v>
      </c>
      <c r="I156" s="162">
        <f t="shared" si="22"/>
        <v>0</v>
      </c>
      <c r="J156" s="176"/>
    </row>
    <row r="157" spans="1:10" s="155" customFormat="1" ht="18.75" customHeight="1" x14ac:dyDescent="0.25">
      <c r="A157" s="157" t="s">
        <v>578</v>
      </c>
      <c r="B157" s="119" t="s">
        <v>674</v>
      </c>
      <c r="C157" s="97">
        <v>15</v>
      </c>
      <c r="D157" s="95" t="s">
        <v>1</v>
      </c>
      <c r="E157" s="98"/>
      <c r="F157" s="99"/>
      <c r="G157" s="162">
        <f t="shared" si="20"/>
        <v>0</v>
      </c>
      <c r="H157" s="162">
        <f t="shared" si="21"/>
        <v>0</v>
      </c>
      <c r="I157" s="162">
        <f t="shared" si="22"/>
        <v>0</v>
      </c>
      <c r="J157" s="124"/>
    </row>
    <row r="158" spans="1:10" s="155" customFormat="1" ht="18.75" customHeight="1" x14ac:dyDescent="0.25">
      <c r="A158" s="157" t="s">
        <v>634</v>
      </c>
      <c r="B158" s="175" t="s">
        <v>672</v>
      </c>
      <c r="C158" s="159">
        <v>20</v>
      </c>
      <c r="D158" s="157" t="s">
        <v>1</v>
      </c>
      <c r="E158" s="160"/>
      <c r="F158" s="161"/>
      <c r="G158" s="162">
        <f t="shared" si="20"/>
        <v>0</v>
      </c>
      <c r="H158" s="162">
        <f t="shared" si="21"/>
        <v>0</v>
      </c>
      <c r="I158" s="162">
        <f t="shared" si="22"/>
        <v>0</v>
      </c>
      <c r="J158" s="176"/>
    </row>
    <row r="159" spans="1:10" s="155" customFormat="1" ht="18.75" customHeight="1" x14ac:dyDescent="0.25">
      <c r="A159" s="157" t="s">
        <v>635</v>
      </c>
      <c r="B159" s="175" t="s">
        <v>673</v>
      </c>
      <c r="C159" s="159">
        <v>30</v>
      </c>
      <c r="D159" s="157" t="s">
        <v>1</v>
      </c>
      <c r="E159" s="160"/>
      <c r="F159" s="161"/>
      <c r="G159" s="162">
        <f t="shared" si="20"/>
        <v>0</v>
      </c>
      <c r="H159" s="162">
        <f t="shared" si="21"/>
        <v>0</v>
      </c>
      <c r="I159" s="162">
        <f t="shared" si="22"/>
        <v>0</v>
      </c>
      <c r="J159" s="176"/>
    </row>
    <row r="160" spans="1:10" s="155" customFormat="1" ht="15" customHeight="1" x14ac:dyDescent="0.25">
      <c r="A160" s="49"/>
      <c r="B160" s="54" t="s">
        <v>540</v>
      </c>
      <c r="C160" s="102" t="s">
        <v>7</v>
      </c>
      <c r="D160" s="102" t="s">
        <v>7</v>
      </c>
      <c r="E160" s="102" t="s">
        <v>7</v>
      </c>
      <c r="F160" s="103" t="s">
        <v>7</v>
      </c>
      <c r="G160" s="104">
        <f>SUM(G143:G159)</f>
        <v>0</v>
      </c>
      <c r="H160" s="104">
        <f>SUM(H143:H159)</f>
        <v>0</v>
      </c>
      <c r="I160" s="104">
        <f>SUM(I143:I159)</f>
        <v>0</v>
      </c>
      <c r="J160" s="105">
        <f>SUM(J143:J157)</f>
        <v>0</v>
      </c>
    </row>
    <row r="161" spans="1:10" s="155" customFormat="1" ht="15" customHeight="1" x14ac:dyDescent="0.25">
      <c r="A161" s="228" t="s">
        <v>545</v>
      </c>
      <c r="B161" s="228"/>
      <c r="C161" s="228"/>
      <c r="D161" s="228"/>
      <c r="E161" s="228"/>
      <c r="F161" s="228"/>
      <c r="G161" s="228"/>
      <c r="H161" s="228"/>
      <c r="I161" s="228"/>
      <c r="J161" s="228"/>
    </row>
    <row r="162" spans="1:10" s="155" customFormat="1" ht="15.75" customHeight="1" x14ac:dyDescent="0.25">
      <c r="A162" s="48">
        <v>1</v>
      </c>
      <c r="B162" s="49" t="s">
        <v>56</v>
      </c>
      <c r="C162" s="50">
        <v>150</v>
      </c>
      <c r="D162" s="48" t="s">
        <v>1</v>
      </c>
      <c r="E162" s="48"/>
      <c r="F162" s="52"/>
      <c r="G162" s="53">
        <f>C162*F162</f>
        <v>0</v>
      </c>
      <c r="H162" s="53">
        <f>G162*0.095</f>
        <v>0</v>
      </c>
      <c r="I162" s="100">
        <f>G162+H162</f>
        <v>0</v>
      </c>
      <c r="J162" s="124"/>
    </row>
    <row r="163" spans="1:10" s="155" customFormat="1" ht="15.75" customHeight="1" x14ac:dyDescent="0.25">
      <c r="A163" s="157">
        <v>2</v>
      </c>
      <c r="B163" s="49" t="s">
        <v>57</v>
      </c>
      <c r="C163" s="50">
        <v>750</v>
      </c>
      <c r="D163" s="48" t="s">
        <v>1</v>
      </c>
      <c r="E163" s="48"/>
      <c r="F163" s="52"/>
      <c r="G163" s="162">
        <f t="shared" ref="G163:G166" si="23">C163*F163</f>
        <v>0</v>
      </c>
      <c r="H163" s="162">
        <f t="shared" ref="H163:H166" si="24">G163*0.095</f>
        <v>0</v>
      </c>
      <c r="I163" s="162">
        <f t="shared" ref="I163:I166" si="25">G163+H163</f>
        <v>0</v>
      </c>
      <c r="J163" s="124"/>
    </row>
    <row r="164" spans="1:10" s="155" customFormat="1" ht="15.75" customHeight="1" x14ac:dyDescent="0.25">
      <c r="A164" s="157">
        <v>3</v>
      </c>
      <c r="B164" s="49" t="s">
        <v>130</v>
      </c>
      <c r="C164" s="50">
        <v>25</v>
      </c>
      <c r="D164" s="48" t="s">
        <v>1</v>
      </c>
      <c r="E164" s="48"/>
      <c r="F164" s="52"/>
      <c r="G164" s="162">
        <f t="shared" si="23"/>
        <v>0</v>
      </c>
      <c r="H164" s="162">
        <f t="shared" si="24"/>
        <v>0</v>
      </c>
      <c r="I164" s="162">
        <f t="shared" si="25"/>
        <v>0</v>
      </c>
      <c r="J164" s="124"/>
    </row>
    <row r="165" spans="1:10" s="155" customFormat="1" ht="15.75" customHeight="1" x14ac:dyDescent="0.25">
      <c r="A165" s="157">
        <v>4</v>
      </c>
      <c r="B165" s="96" t="s">
        <v>511</v>
      </c>
      <c r="C165" s="97">
        <v>25</v>
      </c>
      <c r="D165" s="95" t="s">
        <v>1</v>
      </c>
      <c r="E165" s="95"/>
      <c r="F165" s="99"/>
      <c r="G165" s="162">
        <f t="shared" si="23"/>
        <v>0</v>
      </c>
      <c r="H165" s="162">
        <f t="shared" si="24"/>
        <v>0</v>
      </c>
      <c r="I165" s="162">
        <f t="shared" si="25"/>
        <v>0</v>
      </c>
      <c r="J165" s="124"/>
    </row>
    <row r="166" spans="1:10" s="155" customFormat="1" ht="15.75" customHeight="1" x14ac:dyDescent="0.25">
      <c r="A166" s="157">
        <v>5</v>
      </c>
      <c r="B166" s="49" t="s">
        <v>131</v>
      </c>
      <c r="C166" s="50">
        <v>25</v>
      </c>
      <c r="D166" s="48" t="s">
        <v>1</v>
      </c>
      <c r="E166" s="48"/>
      <c r="F166" s="52"/>
      <c r="G166" s="162">
        <f t="shared" si="23"/>
        <v>0</v>
      </c>
      <c r="H166" s="162">
        <f t="shared" si="24"/>
        <v>0</v>
      </c>
      <c r="I166" s="162">
        <f t="shared" si="25"/>
        <v>0</v>
      </c>
      <c r="J166" s="124"/>
    </row>
    <row r="167" spans="1:10" s="155" customFormat="1" ht="15" customHeight="1" x14ac:dyDescent="0.25">
      <c r="A167" s="49"/>
      <c r="B167" s="54" t="s">
        <v>546</v>
      </c>
      <c r="C167" s="102" t="s">
        <v>7</v>
      </c>
      <c r="D167" s="102" t="s">
        <v>7</v>
      </c>
      <c r="E167" s="102" t="s">
        <v>7</v>
      </c>
      <c r="F167" s="103" t="s">
        <v>7</v>
      </c>
      <c r="G167" s="104">
        <f>SUM(G162:G166)</f>
        <v>0</v>
      </c>
      <c r="H167" s="104">
        <f t="shared" ref="H167:I167" si="26">SUM(H162:H166)</f>
        <v>0</v>
      </c>
      <c r="I167" s="104">
        <f t="shared" si="26"/>
        <v>0</v>
      </c>
      <c r="J167" s="105">
        <f>SUM(J162:J166)</f>
        <v>0</v>
      </c>
    </row>
    <row r="168" spans="1:10" s="155" customFormat="1" ht="15" customHeight="1" x14ac:dyDescent="0.25">
      <c r="A168" s="170"/>
      <c r="B168" s="139"/>
      <c r="C168" s="171"/>
      <c r="D168" s="171"/>
      <c r="E168" s="171"/>
      <c r="F168" s="172"/>
      <c r="G168" s="184"/>
      <c r="H168" s="184"/>
      <c r="I168" s="184"/>
      <c r="J168" s="185"/>
    </row>
    <row r="169" spans="1:10" s="166" customFormat="1" ht="15" customHeight="1" x14ac:dyDescent="0.3">
      <c r="A169" s="248" t="s">
        <v>107</v>
      </c>
      <c r="B169" s="248"/>
      <c r="C169" s="248"/>
      <c r="D169" s="248"/>
      <c r="E169" s="248"/>
      <c r="F169" s="248"/>
      <c r="G169" s="248"/>
      <c r="H169" s="248"/>
      <c r="I169" s="248"/>
      <c r="J169" s="248"/>
    </row>
    <row r="170" spans="1:10" s="166" customFormat="1" ht="23.25" customHeight="1" x14ac:dyDescent="0.3">
      <c r="A170" s="229" t="s">
        <v>417</v>
      </c>
      <c r="B170" s="237"/>
      <c r="C170" s="237"/>
      <c r="D170" s="237"/>
      <c r="E170" s="237"/>
      <c r="F170" s="237"/>
      <c r="G170" s="237"/>
      <c r="H170" s="237"/>
      <c r="I170" s="237"/>
      <c r="J170" s="237"/>
    </row>
    <row r="171" spans="1:10" s="247" customFormat="1" ht="12.75" customHeight="1" x14ac:dyDescent="0.3">
      <c r="A171" s="229" t="s">
        <v>573</v>
      </c>
    </row>
    <row r="172" spans="1:10" s="118" customFormat="1" ht="15.75" customHeight="1" x14ac:dyDescent="0.3">
      <c r="A172" s="249" t="s">
        <v>597</v>
      </c>
      <c r="B172" s="249"/>
      <c r="C172" s="249"/>
      <c r="D172" s="249"/>
      <c r="E172" s="249"/>
      <c r="F172" s="249"/>
      <c r="G172" s="249"/>
      <c r="H172" s="249"/>
      <c r="I172" s="249"/>
      <c r="J172" s="249"/>
    </row>
    <row r="173" spans="1:10" s="118" customFormat="1" ht="15" customHeight="1" x14ac:dyDescent="0.3">
      <c r="A173" s="235" t="s">
        <v>419</v>
      </c>
      <c r="B173" s="235"/>
      <c r="C173" s="235"/>
      <c r="D173" s="235"/>
      <c r="E173" s="235"/>
      <c r="F173" s="235"/>
      <c r="G173" s="235"/>
      <c r="H173" s="235"/>
      <c r="I173" s="235"/>
      <c r="J173" s="235"/>
    </row>
    <row r="174" spans="1:10" s="245" customFormat="1" ht="15" customHeight="1" x14ac:dyDescent="0.3">
      <c r="A174" s="235" t="s">
        <v>420</v>
      </c>
    </row>
    <row r="175" spans="1:10" s="245" customFormat="1" ht="15" customHeight="1" x14ac:dyDescent="0.3">
      <c r="A175" s="235" t="s">
        <v>421</v>
      </c>
    </row>
    <row r="176" spans="1:10" s="177" customFormat="1" ht="24.75" customHeight="1" x14ac:dyDescent="0.3">
      <c r="A176" s="233" t="s">
        <v>422</v>
      </c>
      <c r="B176" s="234"/>
      <c r="C176" s="234"/>
      <c r="D176" s="234"/>
      <c r="E176" s="234"/>
      <c r="F176" s="234"/>
      <c r="G176" s="234"/>
      <c r="H176" s="234"/>
      <c r="I176" s="234"/>
      <c r="J176" s="234"/>
    </row>
    <row r="177" spans="1:10" s="132" customFormat="1" ht="37.5" customHeight="1" x14ac:dyDescent="0.3">
      <c r="A177" s="232" t="s">
        <v>596</v>
      </c>
      <c r="B177" s="232"/>
      <c r="C177" s="232"/>
      <c r="D177" s="232"/>
      <c r="E177" s="232"/>
      <c r="F177" s="232"/>
      <c r="G177" s="232"/>
      <c r="H177" s="232"/>
      <c r="I177" s="232"/>
      <c r="J177" s="232"/>
    </row>
    <row r="178" spans="1:10" s="166" customFormat="1" ht="20.25" customHeight="1" x14ac:dyDescent="0.3">
      <c r="B178" s="123"/>
      <c r="C178" s="109"/>
    </row>
    <row r="179" spans="1:10" s="111" customFormat="1" ht="13.8" x14ac:dyDescent="0.3">
      <c r="A179" s="111" t="s">
        <v>188</v>
      </c>
      <c r="B179" s="112"/>
      <c r="C179" s="113"/>
      <c r="E179" s="111" t="s">
        <v>9</v>
      </c>
      <c r="I179" s="111" t="s">
        <v>2</v>
      </c>
    </row>
    <row r="180" spans="1:10" s="118" customFormat="1" ht="25.5" customHeight="1" x14ac:dyDescent="0.3">
      <c r="A180" s="233"/>
      <c r="B180" s="233"/>
      <c r="C180" s="233"/>
      <c r="D180" s="233"/>
      <c r="E180" s="233"/>
      <c r="F180" s="233"/>
      <c r="G180" s="233"/>
      <c r="H180" s="233"/>
      <c r="I180" s="233"/>
      <c r="J180" s="233"/>
    </row>
    <row r="181" spans="1:10" s="118" customFormat="1" ht="25.5" customHeight="1" x14ac:dyDescent="0.3">
      <c r="A181" s="233"/>
      <c r="B181" s="233"/>
      <c r="C181" s="233"/>
      <c r="D181" s="233"/>
      <c r="E181" s="233"/>
      <c r="F181" s="233"/>
      <c r="G181" s="233"/>
      <c r="H181" s="233"/>
      <c r="I181" s="233"/>
      <c r="J181" s="233"/>
    </row>
    <row r="182" spans="1:10" s="110" customFormat="1" ht="20.25" customHeight="1" x14ac:dyDescent="0.3">
      <c r="B182" s="123"/>
      <c r="C182" s="109"/>
    </row>
    <row r="183" spans="1:10" s="111" customFormat="1" ht="13.8" x14ac:dyDescent="0.3">
      <c r="B183" s="112"/>
      <c r="C183" s="113"/>
    </row>
  </sheetData>
  <sortState ref="B93:B123">
    <sortCondition ref="B92"/>
  </sortState>
  <mergeCells count="25">
    <mergeCell ref="A94:J94"/>
    <mergeCell ref="A7:J7"/>
    <mergeCell ref="A11:J11"/>
    <mergeCell ref="A68:J68"/>
    <mergeCell ref="A87:J87"/>
    <mergeCell ref="A181:J181"/>
    <mergeCell ref="A180:J180"/>
    <mergeCell ref="A176:J176"/>
    <mergeCell ref="A177:J177"/>
    <mergeCell ref="A97:J97"/>
    <mergeCell ref="A173:J173"/>
    <mergeCell ref="A131:J131"/>
    <mergeCell ref="A175:XFD175"/>
    <mergeCell ref="A142:J142"/>
    <mergeCell ref="A161:J161"/>
    <mergeCell ref="A174:XFD174"/>
    <mergeCell ref="A169:J169"/>
    <mergeCell ref="A170:J170"/>
    <mergeCell ref="A171:XFD171"/>
    <mergeCell ref="A172:J172"/>
    <mergeCell ref="A1:E1"/>
    <mergeCell ref="F1:J1"/>
    <mergeCell ref="A2:E2"/>
    <mergeCell ref="A3:E3"/>
    <mergeCell ref="A5:B5"/>
  </mergeCells>
  <dataValidations count="2">
    <dataValidation operator="equal" allowBlank="1" showInputMessage="1" showErrorMessage="1" error="V celico vnesete vrednost &quot;1&quot; za živila, ki jih ponujate v shemi kakovosti. Če ta zahteva ni izpolnjena, NE vnašate ničesar." sqref="J132:J140 J88:J92 J95 J69:J86"/>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so uvrščena v shemo kakovosti." sqref="J12:J66 J98:J129 J143:J159 J162:J166">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99"/>
  <sheetViews>
    <sheetView view="pageBreakPreview" zoomScale="120" zoomScaleNormal="120" zoomScaleSheetLayoutView="120" workbookViewId="0">
      <pane ySplit="10" topLeftCell="A45" activePane="bottomLeft" state="frozen"/>
      <selection activeCell="A83" sqref="A83:K83"/>
      <selection pane="bottomLeft" activeCell="B43" sqref="B43"/>
    </sheetView>
  </sheetViews>
  <sheetFormatPr defaultColWidth="9.33203125" defaultRowHeight="14.4" x14ac:dyDescent="0.3"/>
  <cols>
    <col min="1" max="1" width="3.44140625" style="2" customWidth="1"/>
    <col min="2" max="2" width="38.33203125" style="2" customWidth="1"/>
    <col min="3" max="3" width="7.6640625" style="2" customWidth="1"/>
    <col min="4" max="4" width="5.44140625" style="2" customWidth="1"/>
    <col min="5" max="5" width="19.6640625" style="2" customWidth="1"/>
    <col min="6" max="7" width="11" style="2" customWidth="1"/>
    <col min="8" max="8" width="11.109375" style="2" customWidth="1"/>
    <col min="9" max="9" width="11" style="2" customWidth="1"/>
    <col min="10" max="10" width="11" style="60" customWidth="1"/>
    <col min="11" max="16384" width="9.33203125" style="2"/>
  </cols>
  <sheetData>
    <row r="1" spans="1:10" s="60" customFormat="1" x14ac:dyDescent="0.3">
      <c r="A1" s="230" t="s">
        <v>586</v>
      </c>
      <c r="B1" s="230"/>
      <c r="C1" s="230"/>
      <c r="D1" s="230"/>
      <c r="E1" s="230"/>
      <c r="F1" s="230" t="s">
        <v>587</v>
      </c>
      <c r="G1" s="230"/>
      <c r="H1" s="230"/>
      <c r="I1" s="230"/>
      <c r="J1" s="230"/>
    </row>
    <row r="2" spans="1:10" s="61" customFormat="1" ht="13.8" x14ac:dyDescent="0.3">
      <c r="A2" s="230" t="s">
        <v>583</v>
      </c>
      <c r="B2" s="230"/>
      <c r="C2" s="230"/>
      <c r="D2" s="230"/>
      <c r="E2" s="230"/>
      <c r="F2" s="192"/>
      <c r="G2" s="193"/>
      <c r="H2" s="59"/>
      <c r="I2" s="1"/>
      <c r="J2" s="194"/>
    </row>
    <row r="3" spans="1:10" s="60" customFormat="1" x14ac:dyDescent="0.3">
      <c r="A3" s="230" t="s">
        <v>584</v>
      </c>
      <c r="B3" s="230"/>
      <c r="C3" s="230"/>
      <c r="D3" s="230"/>
      <c r="E3" s="230"/>
      <c r="F3" s="192"/>
      <c r="G3" s="193"/>
      <c r="H3" s="59"/>
      <c r="I3" s="1"/>
      <c r="J3" s="194"/>
    </row>
    <row r="4" spans="1:10" s="61" customFormat="1" ht="13.8" x14ac:dyDescent="0.3">
      <c r="A4" s="195"/>
      <c r="B4" s="195"/>
      <c r="C4" s="195"/>
      <c r="D4" s="195"/>
      <c r="E4" s="195"/>
      <c r="F4" s="192"/>
      <c r="G4" s="193"/>
      <c r="H4" s="59"/>
      <c r="I4" s="1"/>
      <c r="J4" s="194"/>
    </row>
    <row r="5" spans="1:10" s="93" customFormat="1" ht="60.75" customHeight="1" x14ac:dyDescent="0.3">
      <c r="A5" s="231" t="s">
        <v>585</v>
      </c>
      <c r="B5" s="231"/>
      <c r="C5" s="196"/>
      <c r="D5" s="196"/>
      <c r="E5" s="196"/>
      <c r="F5" s="192"/>
      <c r="G5" s="193"/>
      <c r="H5" s="59"/>
      <c r="I5" s="1"/>
      <c r="J5" s="194"/>
    </row>
    <row r="6" spans="1:10" x14ac:dyDescent="0.3">
      <c r="A6" s="242"/>
      <c r="B6" s="242"/>
      <c r="C6" s="242"/>
      <c r="D6" s="242"/>
      <c r="E6" s="242"/>
      <c r="F6" s="242"/>
      <c r="G6" s="243"/>
      <c r="H6" s="243"/>
      <c r="I6" s="243"/>
      <c r="J6" s="243"/>
    </row>
    <row r="7" spans="1:10" ht="18.75" customHeight="1" x14ac:dyDescent="0.35">
      <c r="A7" s="227" t="s">
        <v>463</v>
      </c>
      <c r="B7" s="227"/>
      <c r="C7" s="227"/>
      <c r="D7" s="227"/>
      <c r="E7" s="227"/>
      <c r="F7" s="227"/>
      <c r="G7" s="227"/>
      <c r="H7" s="227"/>
      <c r="I7" s="227"/>
      <c r="J7" s="227"/>
    </row>
    <row r="8" spans="1:10" s="6" customFormat="1" ht="13.5" customHeight="1" x14ac:dyDescent="0.15">
      <c r="J8" s="61"/>
    </row>
    <row r="9" spans="1:10" s="7" customFormat="1" ht="49.5" customHeight="1" x14ac:dyDescent="0.2">
      <c r="A9" s="178" t="s">
        <v>3</v>
      </c>
      <c r="B9" s="178" t="s">
        <v>4</v>
      </c>
      <c r="C9" s="179" t="s">
        <v>5</v>
      </c>
      <c r="D9" s="179" t="s">
        <v>111</v>
      </c>
      <c r="E9" s="129" t="s">
        <v>6</v>
      </c>
      <c r="F9" s="129" t="s">
        <v>101</v>
      </c>
      <c r="G9" s="129" t="s">
        <v>102</v>
      </c>
      <c r="H9" s="129" t="s">
        <v>185</v>
      </c>
      <c r="I9" s="129" t="s">
        <v>105</v>
      </c>
      <c r="J9" s="129" t="s">
        <v>414</v>
      </c>
    </row>
    <row r="10" spans="1:10" s="7" customFormat="1" ht="12.75" customHeight="1" x14ac:dyDescent="0.2">
      <c r="A10" s="180">
        <v>1</v>
      </c>
      <c r="B10" s="180">
        <v>2</v>
      </c>
      <c r="C10" s="130">
        <v>3</v>
      </c>
      <c r="D10" s="130">
        <v>4</v>
      </c>
      <c r="E10" s="130">
        <v>5</v>
      </c>
      <c r="F10" s="130">
        <v>6</v>
      </c>
      <c r="G10" s="181" t="s">
        <v>103</v>
      </c>
      <c r="H10" s="130" t="s">
        <v>104</v>
      </c>
      <c r="I10" s="181" t="s">
        <v>106</v>
      </c>
      <c r="J10" s="130">
        <v>10</v>
      </c>
    </row>
    <row r="11" spans="1:10" s="8" customFormat="1" ht="15" customHeight="1" x14ac:dyDescent="0.25">
      <c r="A11" s="238" t="s">
        <v>158</v>
      </c>
      <c r="B11" s="239"/>
      <c r="C11" s="239"/>
      <c r="D11" s="239"/>
      <c r="E11" s="239"/>
      <c r="F11" s="239"/>
      <c r="G11" s="239"/>
      <c r="H11" s="239"/>
      <c r="I11" s="239"/>
      <c r="J11" s="239"/>
    </row>
    <row r="12" spans="1:10" s="8" customFormat="1" ht="18.75" customHeight="1" x14ac:dyDescent="0.25">
      <c r="A12" s="18" t="s">
        <v>614</v>
      </c>
      <c r="B12" s="119" t="s">
        <v>312</v>
      </c>
      <c r="C12" s="20">
        <v>1700</v>
      </c>
      <c r="D12" s="18" t="s">
        <v>1</v>
      </c>
      <c r="E12" s="21"/>
      <c r="F12" s="161"/>
      <c r="G12" s="23">
        <f t="shared" ref="G12:G33" si="0">C12*F12</f>
        <v>0</v>
      </c>
      <c r="H12" s="23">
        <f t="shared" ref="H12:H33" si="1">G12*0.095</f>
        <v>0</v>
      </c>
      <c r="I12" s="23">
        <f t="shared" ref="I12:I33" si="2">G12+H12</f>
        <v>0</v>
      </c>
      <c r="J12" s="124"/>
    </row>
    <row r="13" spans="1:10" s="8" customFormat="1" ht="18.75" customHeight="1" x14ac:dyDescent="0.25">
      <c r="A13" s="157" t="s">
        <v>615</v>
      </c>
      <c r="B13" s="119" t="s">
        <v>313</v>
      </c>
      <c r="C13" s="97">
        <v>100</v>
      </c>
      <c r="D13" s="95" t="s">
        <v>1</v>
      </c>
      <c r="E13" s="98"/>
      <c r="F13" s="161"/>
      <c r="G13" s="162">
        <f t="shared" si="0"/>
        <v>0</v>
      </c>
      <c r="H13" s="162">
        <f t="shared" si="1"/>
        <v>0</v>
      </c>
      <c r="I13" s="162">
        <f t="shared" si="2"/>
        <v>0</v>
      </c>
      <c r="J13" s="124"/>
    </row>
    <row r="14" spans="1:10" s="8" customFormat="1" ht="18.75" customHeight="1" x14ac:dyDescent="0.25">
      <c r="A14" s="157" t="s">
        <v>616</v>
      </c>
      <c r="B14" s="119" t="s">
        <v>315</v>
      </c>
      <c r="C14" s="97">
        <v>1700</v>
      </c>
      <c r="D14" s="95" t="s">
        <v>1</v>
      </c>
      <c r="E14" s="98"/>
      <c r="F14" s="161"/>
      <c r="G14" s="162">
        <f t="shared" si="0"/>
        <v>0</v>
      </c>
      <c r="H14" s="162">
        <f t="shared" si="1"/>
        <v>0</v>
      </c>
      <c r="I14" s="162">
        <f t="shared" si="2"/>
        <v>0</v>
      </c>
      <c r="J14" s="124"/>
    </row>
    <row r="15" spans="1:10" s="8" customFormat="1" ht="18.75" customHeight="1" x14ac:dyDescent="0.25">
      <c r="A15" s="157" t="s">
        <v>617</v>
      </c>
      <c r="B15" s="119" t="s">
        <v>314</v>
      </c>
      <c r="C15" s="97">
        <v>700</v>
      </c>
      <c r="D15" s="95" t="s">
        <v>1</v>
      </c>
      <c r="E15" s="98"/>
      <c r="F15" s="161"/>
      <c r="G15" s="162">
        <f t="shared" si="0"/>
        <v>0</v>
      </c>
      <c r="H15" s="162">
        <f t="shared" si="1"/>
        <v>0</v>
      </c>
      <c r="I15" s="162">
        <f t="shared" si="2"/>
        <v>0</v>
      </c>
      <c r="J15" s="124"/>
    </row>
    <row r="16" spans="1:10" s="8" customFormat="1" ht="18.75" customHeight="1" x14ac:dyDescent="0.25">
      <c r="A16" s="157" t="s">
        <v>618</v>
      </c>
      <c r="B16" s="119" t="s">
        <v>29</v>
      </c>
      <c r="C16" s="97">
        <v>100</v>
      </c>
      <c r="D16" s="95" t="s">
        <v>1</v>
      </c>
      <c r="E16" s="98"/>
      <c r="F16" s="161"/>
      <c r="G16" s="162">
        <f t="shared" si="0"/>
        <v>0</v>
      </c>
      <c r="H16" s="162">
        <f t="shared" si="1"/>
        <v>0</v>
      </c>
      <c r="I16" s="162">
        <f t="shared" si="2"/>
        <v>0</v>
      </c>
      <c r="J16" s="124"/>
    </row>
    <row r="17" spans="1:10" s="8" customFormat="1" ht="18.75" customHeight="1" x14ac:dyDescent="0.25">
      <c r="A17" s="157" t="s">
        <v>619</v>
      </c>
      <c r="B17" s="119" t="s">
        <v>198</v>
      </c>
      <c r="C17" s="97">
        <v>900</v>
      </c>
      <c r="D17" s="95" t="s">
        <v>1</v>
      </c>
      <c r="E17" s="98"/>
      <c r="F17" s="161"/>
      <c r="G17" s="162">
        <f t="shared" si="0"/>
        <v>0</v>
      </c>
      <c r="H17" s="162">
        <f t="shared" si="1"/>
        <v>0</v>
      </c>
      <c r="I17" s="162">
        <f t="shared" si="2"/>
        <v>0</v>
      </c>
      <c r="J17" s="124"/>
    </row>
    <row r="18" spans="1:10" s="8" customFormat="1" ht="18.75" customHeight="1" x14ac:dyDescent="0.25">
      <c r="A18" s="157" t="s">
        <v>624</v>
      </c>
      <c r="B18" s="119" t="s">
        <v>70</v>
      </c>
      <c r="C18" s="97">
        <v>1400</v>
      </c>
      <c r="D18" s="95" t="s">
        <v>1</v>
      </c>
      <c r="E18" s="98"/>
      <c r="F18" s="161"/>
      <c r="G18" s="162">
        <f t="shared" si="0"/>
        <v>0</v>
      </c>
      <c r="H18" s="162">
        <f t="shared" si="1"/>
        <v>0</v>
      </c>
      <c r="I18" s="162">
        <f t="shared" si="2"/>
        <v>0</v>
      </c>
      <c r="J18" s="124"/>
    </row>
    <row r="19" spans="1:10" s="8" customFormat="1" ht="18.75" customHeight="1" x14ac:dyDescent="0.25">
      <c r="A19" s="157" t="s">
        <v>625</v>
      </c>
      <c r="B19" s="119" t="s">
        <v>316</v>
      </c>
      <c r="C19" s="97">
        <v>1400</v>
      </c>
      <c r="D19" s="95" t="s">
        <v>1</v>
      </c>
      <c r="E19" s="98"/>
      <c r="F19" s="161"/>
      <c r="G19" s="162">
        <f t="shared" si="0"/>
        <v>0</v>
      </c>
      <c r="H19" s="162">
        <f t="shared" si="1"/>
        <v>0</v>
      </c>
      <c r="I19" s="162">
        <f t="shared" si="2"/>
        <v>0</v>
      </c>
      <c r="J19" s="124"/>
    </row>
    <row r="20" spans="1:10" s="8" customFormat="1" ht="18.75" customHeight="1" x14ac:dyDescent="0.25">
      <c r="A20" s="157" t="s">
        <v>626</v>
      </c>
      <c r="B20" s="119" t="s">
        <v>71</v>
      </c>
      <c r="C20" s="97">
        <v>1400</v>
      </c>
      <c r="D20" s="95" t="s">
        <v>1</v>
      </c>
      <c r="E20" s="98"/>
      <c r="F20" s="161"/>
      <c r="G20" s="162">
        <f t="shared" si="0"/>
        <v>0</v>
      </c>
      <c r="H20" s="162">
        <f t="shared" si="1"/>
        <v>0</v>
      </c>
      <c r="I20" s="162">
        <f t="shared" si="2"/>
        <v>0</v>
      </c>
      <c r="J20" s="124"/>
    </row>
    <row r="21" spans="1:10" s="8" customFormat="1" ht="18.75" customHeight="1" x14ac:dyDescent="0.25">
      <c r="A21" s="157" t="s">
        <v>627</v>
      </c>
      <c r="B21" s="119" t="s">
        <v>72</v>
      </c>
      <c r="C21" s="97">
        <v>750</v>
      </c>
      <c r="D21" s="95" t="s">
        <v>1</v>
      </c>
      <c r="E21" s="98"/>
      <c r="F21" s="161"/>
      <c r="G21" s="162">
        <f t="shared" si="0"/>
        <v>0</v>
      </c>
      <c r="H21" s="162">
        <f t="shared" si="1"/>
        <v>0</v>
      </c>
      <c r="I21" s="162">
        <f t="shared" si="2"/>
        <v>0</v>
      </c>
      <c r="J21" s="124"/>
    </row>
    <row r="22" spans="1:10" s="8" customFormat="1" ht="18.75" customHeight="1" x14ac:dyDescent="0.25">
      <c r="A22" s="157" t="s">
        <v>628</v>
      </c>
      <c r="B22" s="119" t="s">
        <v>317</v>
      </c>
      <c r="C22" s="97">
        <v>450</v>
      </c>
      <c r="D22" s="95" t="s">
        <v>1</v>
      </c>
      <c r="E22" s="98"/>
      <c r="F22" s="161"/>
      <c r="G22" s="162">
        <f t="shared" si="0"/>
        <v>0</v>
      </c>
      <c r="H22" s="162">
        <f t="shared" si="1"/>
        <v>0</v>
      </c>
      <c r="I22" s="162">
        <f t="shared" si="2"/>
        <v>0</v>
      </c>
      <c r="J22" s="124"/>
    </row>
    <row r="23" spans="1:10" s="8" customFormat="1" ht="30" customHeight="1" x14ac:dyDescent="0.25">
      <c r="A23" s="157" t="s">
        <v>613</v>
      </c>
      <c r="B23" s="119" t="s">
        <v>467</v>
      </c>
      <c r="C23" s="97">
        <v>400</v>
      </c>
      <c r="D23" s="95" t="s">
        <v>1</v>
      </c>
      <c r="E23" s="98"/>
      <c r="F23" s="161"/>
      <c r="G23" s="162">
        <f t="shared" si="0"/>
        <v>0</v>
      </c>
      <c r="H23" s="162">
        <f t="shared" si="1"/>
        <v>0</v>
      </c>
      <c r="I23" s="162">
        <f t="shared" si="2"/>
        <v>0</v>
      </c>
      <c r="J23" s="124"/>
    </row>
    <row r="24" spans="1:10" s="8" customFormat="1" ht="18.75" customHeight="1" x14ac:dyDescent="0.25">
      <c r="A24" s="157" t="s">
        <v>576</v>
      </c>
      <c r="B24" s="119" t="s">
        <v>186</v>
      </c>
      <c r="C24" s="97">
        <v>900</v>
      </c>
      <c r="D24" s="95" t="s">
        <v>1</v>
      </c>
      <c r="E24" s="98"/>
      <c r="F24" s="161"/>
      <c r="G24" s="162">
        <f t="shared" si="0"/>
        <v>0</v>
      </c>
      <c r="H24" s="162">
        <f t="shared" si="1"/>
        <v>0</v>
      </c>
      <c r="I24" s="162">
        <f t="shared" si="2"/>
        <v>0</v>
      </c>
      <c r="J24" s="124"/>
    </row>
    <row r="25" spans="1:10" s="94" customFormat="1" ht="18.75" customHeight="1" x14ac:dyDescent="0.25">
      <c r="A25" s="157" t="s">
        <v>577</v>
      </c>
      <c r="B25" s="107" t="s">
        <v>400</v>
      </c>
      <c r="C25" s="97">
        <v>50</v>
      </c>
      <c r="D25" s="95" t="s">
        <v>1</v>
      </c>
      <c r="E25" s="98"/>
      <c r="F25" s="161"/>
      <c r="G25" s="162">
        <f t="shared" si="0"/>
        <v>0</v>
      </c>
      <c r="H25" s="162">
        <f t="shared" si="1"/>
        <v>0</v>
      </c>
      <c r="I25" s="162">
        <f t="shared" si="2"/>
        <v>0</v>
      </c>
      <c r="J25" s="124"/>
    </row>
    <row r="26" spans="1:10" s="8" customFormat="1" ht="18.75" customHeight="1" x14ac:dyDescent="0.25">
      <c r="A26" s="157" t="s">
        <v>578</v>
      </c>
      <c r="B26" s="107" t="s">
        <v>401</v>
      </c>
      <c r="C26" s="97">
        <v>50</v>
      </c>
      <c r="D26" s="95" t="s">
        <v>1</v>
      </c>
      <c r="E26" s="98"/>
      <c r="F26" s="161"/>
      <c r="G26" s="162">
        <f t="shared" si="0"/>
        <v>0</v>
      </c>
      <c r="H26" s="162">
        <f t="shared" si="1"/>
        <v>0</v>
      </c>
      <c r="I26" s="162">
        <f t="shared" si="2"/>
        <v>0</v>
      </c>
      <c r="J26" s="124"/>
    </row>
    <row r="27" spans="1:10" s="8" customFormat="1" ht="18.75" customHeight="1" x14ac:dyDescent="0.25">
      <c r="A27" s="157" t="s">
        <v>634</v>
      </c>
      <c r="B27" s="119" t="s">
        <v>30</v>
      </c>
      <c r="C27" s="97">
        <v>1500</v>
      </c>
      <c r="D27" s="95" t="s">
        <v>1</v>
      </c>
      <c r="E27" s="98"/>
      <c r="F27" s="161"/>
      <c r="G27" s="162">
        <f t="shared" si="0"/>
        <v>0</v>
      </c>
      <c r="H27" s="162">
        <f t="shared" si="1"/>
        <v>0</v>
      </c>
      <c r="I27" s="162">
        <f t="shared" si="2"/>
        <v>0</v>
      </c>
      <c r="J27" s="124"/>
    </row>
    <row r="28" spans="1:10" s="8" customFormat="1" ht="30" customHeight="1" x14ac:dyDescent="0.25">
      <c r="A28" s="157" t="s">
        <v>635</v>
      </c>
      <c r="B28" s="119" t="s">
        <v>115</v>
      </c>
      <c r="C28" s="97">
        <v>300</v>
      </c>
      <c r="D28" s="95" t="s">
        <v>1</v>
      </c>
      <c r="E28" s="98"/>
      <c r="F28" s="161"/>
      <c r="G28" s="162">
        <f t="shared" si="0"/>
        <v>0</v>
      </c>
      <c r="H28" s="162">
        <f t="shared" si="1"/>
        <v>0</v>
      </c>
      <c r="I28" s="162">
        <f t="shared" si="2"/>
        <v>0</v>
      </c>
      <c r="J28" s="124"/>
    </row>
    <row r="29" spans="1:10" s="8" customFormat="1" ht="30" customHeight="1" x14ac:dyDescent="0.25">
      <c r="A29" s="157" t="s">
        <v>636</v>
      </c>
      <c r="B29" s="107" t="s">
        <v>394</v>
      </c>
      <c r="C29" s="97">
        <v>1300</v>
      </c>
      <c r="D29" s="95" t="s">
        <v>1</v>
      </c>
      <c r="E29" s="98"/>
      <c r="F29" s="161"/>
      <c r="G29" s="162">
        <f t="shared" si="0"/>
        <v>0</v>
      </c>
      <c r="H29" s="162">
        <f t="shared" si="1"/>
        <v>0</v>
      </c>
      <c r="I29" s="162">
        <f t="shared" si="2"/>
        <v>0</v>
      </c>
      <c r="J29" s="124"/>
    </row>
    <row r="30" spans="1:10" s="8" customFormat="1" ht="18.75" customHeight="1" x14ac:dyDescent="0.25">
      <c r="A30" s="157" t="s">
        <v>637</v>
      </c>
      <c r="B30" s="107" t="s">
        <v>395</v>
      </c>
      <c r="C30" s="97">
        <v>1300</v>
      </c>
      <c r="D30" s="95" t="s">
        <v>1</v>
      </c>
      <c r="E30" s="98"/>
      <c r="F30" s="161"/>
      <c r="G30" s="162">
        <f t="shared" si="0"/>
        <v>0</v>
      </c>
      <c r="H30" s="162">
        <f t="shared" si="1"/>
        <v>0</v>
      </c>
      <c r="I30" s="162">
        <f t="shared" si="2"/>
        <v>0</v>
      </c>
      <c r="J30" s="124"/>
    </row>
    <row r="31" spans="1:10" s="8" customFormat="1" ht="30" customHeight="1" x14ac:dyDescent="0.25">
      <c r="A31" s="157" t="s">
        <v>638</v>
      </c>
      <c r="B31" s="107" t="s">
        <v>396</v>
      </c>
      <c r="C31" s="97">
        <v>400</v>
      </c>
      <c r="D31" s="95" t="s">
        <v>1</v>
      </c>
      <c r="E31" s="98"/>
      <c r="F31" s="161"/>
      <c r="G31" s="162">
        <f t="shared" si="0"/>
        <v>0</v>
      </c>
      <c r="H31" s="162">
        <f t="shared" si="1"/>
        <v>0</v>
      </c>
      <c r="I31" s="162">
        <f t="shared" si="2"/>
        <v>0</v>
      </c>
      <c r="J31" s="124"/>
    </row>
    <row r="32" spans="1:10" s="8" customFormat="1" ht="18.75" customHeight="1" x14ac:dyDescent="0.25">
      <c r="A32" s="157" t="s">
        <v>639</v>
      </c>
      <c r="B32" s="119" t="s">
        <v>397</v>
      </c>
      <c r="C32" s="97">
        <v>400</v>
      </c>
      <c r="D32" s="95" t="s">
        <v>1</v>
      </c>
      <c r="E32" s="98"/>
      <c r="F32" s="161"/>
      <c r="G32" s="162">
        <f t="shared" si="0"/>
        <v>0</v>
      </c>
      <c r="H32" s="162">
        <f t="shared" si="1"/>
        <v>0</v>
      </c>
      <c r="I32" s="162">
        <f t="shared" si="2"/>
        <v>0</v>
      </c>
      <c r="J32" s="124"/>
    </row>
    <row r="33" spans="1:10" s="8" customFormat="1" ht="18.75" customHeight="1" x14ac:dyDescent="0.25">
      <c r="A33" s="157" t="s">
        <v>640</v>
      </c>
      <c r="B33" s="107" t="s">
        <v>398</v>
      </c>
      <c r="C33" s="97">
        <v>400</v>
      </c>
      <c r="D33" s="95" t="s">
        <v>1</v>
      </c>
      <c r="E33" s="98"/>
      <c r="F33" s="161"/>
      <c r="G33" s="162">
        <f t="shared" si="0"/>
        <v>0</v>
      </c>
      <c r="H33" s="162">
        <f t="shared" si="1"/>
        <v>0</v>
      </c>
      <c r="I33" s="162">
        <f t="shared" si="2"/>
        <v>0</v>
      </c>
      <c r="J33" s="124"/>
    </row>
    <row r="34" spans="1:10" s="8" customFormat="1" ht="20.100000000000001" customHeight="1" x14ac:dyDescent="0.25">
      <c r="A34" s="19"/>
      <c r="B34" s="24" t="s">
        <v>157</v>
      </c>
      <c r="C34" s="25" t="s">
        <v>7</v>
      </c>
      <c r="D34" s="25" t="s">
        <v>7</v>
      </c>
      <c r="E34" s="25" t="s">
        <v>7</v>
      </c>
      <c r="F34" s="26" t="s">
        <v>7</v>
      </c>
      <c r="G34" s="27">
        <f>SUM(G12:G33)</f>
        <v>0</v>
      </c>
      <c r="H34" s="104">
        <f>SUM(H12:H33)</f>
        <v>0</v>
      </c>
      <c r="I34" s="104">
        <f>SUM(I12:I33)</f>
        <v>0</v>
      </c>
      <c r="J34" s="105">
        <f>SUM(J12:J33)</f>
        <v>0</v>
      </c>
    </row>
    <row r="35" spans="1:10" s="8" customFormat="1" ht="15" customHeight="1" x14ac:dyDescent="0.25">
      <c r="A35" s="238" t="s">
        <v>161</v>
      </c>
      <c r="B35" s="239"/>
      <c r="C35" s="239"/>
      <c r="D35" s="239"/>
      <c r="E35" s="239"/>
      <c r="F35" s="239"/>
      <c r="G35" s="239"/>
      <c r="H35" s="239"/>
      <c r="I35" s="239"/>
      <c r="J35" s="239"/>
    </row>
    <row r="36" spans="1:10" s="8" customFormat="1" ht="30" customHeight="1" x14ac:dyDescent="0.25">
      <c r="A36" s="18" t="s">
        <v>614</v>
      </c>
      <c r="B36" s="119" t="s">
        <v>179</v>
      </c>
      <c r="C36" s="20">
        <v>30</v>
      </c>
      <c r="D36" s="18" t="s">
        <v>1</v>
      </c>
      <c r="E36" s="21"/>
      <c r="F36" s="22"/>
      <c r="G36" s="23">
        <f t="shared" ref="G36:G46" si="3">C36*F36</f>
        <v>0</v>
      </c>
      <c r="H36" s="23">
        <f t="shared" ref="H36:H46" si="4">G36*0.095</f>
        <v>0</v>
      </c>
      <c r="I36" s="23">
        <f t="shared" ref="I36:I46" si="5">G36+H36</f>
        <v>0</v>
      </c>
      <c r="J36" s="124"/>
    </row>
    <row r="37" spans="1:10" s="8" customFormat="1" ht="30" customHeight="1" x14ac:dyDescent="0.25">
      <c r="A37" s="157" t="s">
        <v>615</v>
      </c>
      <c r="B37" s="119" t="s">
        <v>199</v>
      </c>
      <c r="C37" s="97">
        <v>20</v>
      </c>
      <c r="D37" s="95" t="s">
        <v>1</v>
      </c>
      <c r="E37" s="98"/>
      <c r="F37" s="99"/>
      <c r="G37" s="162">
        <f t="shared" si="3"/>
        <v>0</v>
      </c>
      <c r="H37" s="162">
        <f t="shared" si="4"/>
        <v>0</v>
      </c>
      <c r="I37" s="162">
        <f t="shared" si="5"/>
        <v>0</v>
      </c>
      <c r="J37" s="124"/>
    </row>
    <row r="38" spans="1:10" s="8" customFormat="1" ht="30" customHeight="1" x14ac:dyDescent="0.25">
      <c r="A38" s="157" t="s">
        <v>616</v>
      </c>
      <c r="B38" s="119" t="s">
        <v>180</v>
      </c>
      <c r="C38" s="97">
        <v>400</v>
      </c>
      <c r="D38" s="95" t="s">
        <v>1</v>
      </c>
      <c r="E38" s="98"/>
      <c r="F38" s="99"/>
      <c r="G38" s="162">
        <f t="shared" si="3"/>
        <v>0</v>
      </c>
      <c r="H38" s="162">
        <f t="shared" si="4"/>
        <v>0</v>
      </c>
      <c r="I38" s="162">
        <f t="shared" si="5"/>
        <v>0</v>
      </c>
      <c r="J38" s="124"/>
    </row>
    <row r="39" spans="1:10" s="8" customFormat="1" ht="30" customHeight="1" x14ac:dyDescent="0.25">
      <c r="A39" s="157" t="s">
        <v>617</v>
      </c>
      <c r="B39" s="119" t="s">
        <v>181</v>
      </c>
      <c r="C39" s="97">
        <v>50</v>
      </c>
      <c r="D39" s="95" t="s">
        <v>1</v>
      </c>
      <c r="E39" s="98"/>
      <c r="F39" s="99"/>
      <c r="G39" s="162">
        <f t="shared" si="3"/>
        <v>0</v>
      </c>
      <c r="H39" s="162">
        <f t="shared" si="4"/>
        <v>0</v>
      </c>
      <c r="I39" s="162">
        <f t="shared" si="5"/>
        <v>0</v>
      </c>
      <c r="J39" s="124"/>
    </row>
    <row r="40" spans="1:10" s="8" customFormat="1" ht="32.25" customHeight="1" x14ac:dyDescent="0.25">
      <c r="A40" s="157" t="s">
        <v>618</v>
      </c>
      <c r="B40" s="119" t="s">
        <v>182</v>
      </c>
      <c r="C40" s="97">
        <v>450</v>
      </c>
      <c r="D40" s="95" t="s">
        <v>1</v>
      </c>
      <c r="E40" s="98"/>
      <c r="F40" s="99"/>
      <c r="G40" s="162">
        <f t="shared" si="3"/>
        <v>0</v>
      </c>
      <c r="H40" s="162">
        <f t="shared" si="4"/>
        <v>0</v>
      </c>
      <c r="I40" s="162">
        <f t="shared" si="5"/>
        <v>0</v>
      </c>
      <c r="J40" s="124"/>
    </row>
    <row r="41" spans="1:10" s="8" customFormat="1" ht="30" customHeight="1" x14ac:dyDescent="0.25">
      <c r="A41" s="157" t="s">
        <v>619</v>
      </c>
      <c r="B41" s="119" t="s">
        <v>183</v>
      </c>
      <c r="C41" s="97">
        <v>50</v>
      </c>
      <c r="D41" s="95" t="s">
        <v>1</v>
      </c>
      <c r="E41" s="98"/>
      <c r="F41" s="99"/>
      <c r="G41" s="162">
        <f t="shared" si="3"/>
        <v>0</v>
      </c>
      <c r="H41" s="162">
        <f t="shared" si="4"/>
        <v>0</v>
      </c>
      <c r="I41" s="162">
        <f t="shared" si="5"/>
        <v>0</v>
      </c>
      <c r="J41" s="124"/>
    </row>
    <row r="42" spans="1:10" s="148" customFormat="1" ht="19.5" customHeight="1" x14ac:dyDescent="0.25">
      <c r="A42" s="157" t="s">
        <v>624</v>
      </c>
      <c r="B42" s="153" t="s">
        <v>697</v>
      </c>
      <c r="C42" s="150">
        <v>130</v>
      </c>
      <c r="D42" s="149" t="s">
        <v>1</v>
      </c>
      <c r="E42" s="151"/>
      <c r="F42" s="152"/>
      <c r="G42" s="162">
        <f t="shared" si="3"/>
        <v>0</v>
      </c>
      <c r="H42" s="162">
        <f t="shared" si="4"/>
        <v>0</v>
      </c>
      <c r="I42" s="162">
        <f t="shared" si="5"/>
        <v>0</v>
      </c>
      <c r="J42" s="154"/>
    </row>
    <row r="43" spans="1:10" s="155" customFormat="1" ht="19.5" customHeight="1" x14ac:dyDescent="0.25">
      <c r="A43" s="157" t="s">
        <v>625</v>
      </c>
      <c r="B43" s="175" t="s">
        <v>797</v>
      </c>
      <c r="C43" s="159">
        <v>130</v>
      </c>
      <c r="D43" s="157" t="s">
        <v>1</v>
      </c>
      <c r="E43" s="160"/>
      <c r="F43" s="161"/>
      <c r="G43" s="162">
        <f t="shared" si="3"/>
        <v>0</v>
      </c>
      <c r="H43" s="162">
        <f t="shared" si="4"/>
        <v>0</v>
      </c>
      <c r="I43" s="162">
        <f t="shared" si="5"/>
        <v>0</v>
      </c>
      <c r="J43" s="176"/>
    </row>
    <row r="44" spans="1:10" s="8" customFormat="1" ht="30" customHeight="1" x14ac:dyDescent="0.25">
      <c r="A44" s="157" t="s">
        <v>626</v>
      </c>
      <c r="B44" s="119" t="s">
        <v>200</v>
      </c>
      <c r="C44" s="97">
        <v>200</v>
      </c>
      <c r="D44" s="95" t="s">
        <v>1</v>
      </c>
      <c r="E44" s="98"/>
      <c r="F44" s="99"/>
      <c r="G44" s="162">
        <f t="shared" si="3"/>
        <v>0</v>
      </c>
      <c r="H44" s="162">
        <f t="shared" si="4"/>
        <v>0</v>
      </c>
      <c r="I44" s="162">
        <f t="shared" si="5"/>
        <v>0</v>
      </c>
      <c r="J44" s="124"/>
    </row>
    <row r="45" spans="1:10" s="8" customFormat="1" ht="30" customHeight="1" x14ac:dyDescent="0.25">
      <c r="A45" s="157" t="s">
        <v>627</v>
      </c>
      <c r="B45" s="107" t="s">
        <v>399</v>
      </c>
      <c r="C45" s="97">
        <v>2800</v>
      </c>
      <c r="D45" s="95" t="s">
        <v>1</v>
      </c>
      <c r="E45" s="98"/>
      <c r="F45" s="99"/>
      <c r="G45" s="162">
        <f t="shared" si="3"/>
        <v>0</v>
      </c>
      <c r="H45" s="162">
        <f t="shared" si="4"/>
        <v>0</v>
      </c>
      <c r="I45" s="162">
        <f t="shared" si="5"/>
        <v>0</v>
      </c>
      <c r="J45" s="124"/>
    </row>
    <row r="46" spans="1:10" s="8" customFormat="1" ht="44.25" customHeight="1" x14ac:dyDescent="0.25">
      <c r="A46" s="157" t="s">
        <v>628</v>
      </c>
      <c r="B46" s="119" t="s">
        <v>318</v>
      </c>
      <c r="C46" s="97">
        <v>5500</v>
      </c>
      <c r="D46" s="95" t="s">
        <v>1</v>
      </c>
      <c r="E46" s="98"/>
      <c r="F46" s="99"/>
      <c r="G46" s="162">
        <f t="shared" si="3"/>
        <v>0</v>
      </c>
      <c r="H46" s="162">
        <f t="shared" si="4"/>
        <v>0</v>
      </c>
      <c r="I46" s="162">
        <f t="shared" si="5"/>
        <v>0</v>
      </c>
      <c r="J46" s="124"/>
    </row>
    <row r="47" spans="1:10" s="8" customFormat="1" ht="20.100000000000001" customHeight="1" x14ac:dyDescent="0.25">
      <c r="A47" s="19"/>
      <c r="B47" s="24" t="s">
        <v>159</v>
      </c>
      <c r="C47" s="25" t="s">
        <v>7</v>
      </c>
      <c r="D47" s="25" t="s">
        <v>7</v>
      </c>
      <c r="E47" s="25" t="s">
        <v>7</v>
      </c>
      <c r="F47" s="26" t="s">
        <v>7</v>
      </c>
      <c r="G47" s="27">
        <f>SUM(G36:G46)</f>
        <v>0</v>
      </c>
      <c r="H47" s="104">
        <f>SUM(H36:H46)</f>
        <v>0</v>
      </c>
      <c r="I47" s="104">
        <f>SUM(I36:I46)</f>
        <v>0</v>
      </c>
      <c r="J47" s="105">
        <f>SUM(J36:J46)</f>
        <v>0</v>
      </c>
    </row>
    <row r="48" spans="1:10" s="8" customFormat="1" ht="15" customHeight="1" x14ac:dyDescent="0.25">
      <c r="A48" s="238" t="s">
        <v>702</v>
      </c>
      <c r="B48" s="239"/>
      <c r="C48" s="239"/>
      <c r="D48" s="239"/>
      <c r="E48" s="239"/>
      <c r="F48" s="239"/>
      <c r="G48" s="239"/>
      <c r="H48" s="239"/>
      <c r="I48" s="239"/>
      <c r="J48" s="239"/>
    </row>
    <row r="49" spans="1:10" s="8" customFormat="1" ht="29.25" customHeight="1" x14ac:dyDescent="0.25">
      <c r="A49" s="18">
        <v>1</v>
      </c>
      <c r="B49" s="119" t="s">
        <v>477</v>
      </c>
      <c r="C49" s="20">
        <v>1450</v>
      </c>
      <c r="D49" s="18" t="s">
        <v>1</v>
      </c>
      <c r="E49" s="21"/>
      <c r="F49" s="161"/>
      <c r="G49" s="23">
        <f t="shared" ref="G49:G52" si="6">C49*F49</f>
        <v>0</v>
      </c>
      <c r="H49" s="23">
        <f t="shared" ref="H49:H52" si="7">G49*0.095</f>
        <v>0</v>
      </c>
      <c r="I49" s="23">
        <f t="shared" ref="I49:I52" si="8">G49+H49</f>
        <v>0</v>
      </c>
      <c r="J49" s="124"/>
    </row>
    <row r="50" spans="1:10" s="8" customFormat="1" ht="30" customHeight="1" x14ac:dyDescent="0.25">
      <c r="A50" s="157">
        <v>2</v>
      </c>
      <c r="B50" s="119" t="s">
        <v>319</v>
      </c>
      <c r="C50" s="97">
        <v>150</v>
      </c>
      <c r="D50" s="95" t="s">
        <v>1</v>
      </c>
      <c r="E50" s="98"/>
      <c r="F50" s="161"/>
      <c r="G50" s="162">
        <f t="shared" si="6"/>
        <v>0</v>
      </c>
      <c r="H50" s="162">
        <f t="shared" si="7"/>
        <v>0</v>
      </c>
      <c r="I50" s="162">
        <f t="shared" si="8"/>
        <v>0</v>
      </c>
      <c r="J50" s="124"/>
    </row>
    <row r="51" spans="1:10" s="8" customFormat="1" ht="33" customHeight="1" x14ac:dyDescent="0.25">
      <c r="A51" s="157">
        <v>3</v>
      </c>
      <c r="B51" s="119" t="s">
        <v>699</v>
      </c>
      <c r="C51" s="97">
        <v>400</v>
      </c>
      <c r="D51" s="95" t="s">
        <v>1</v>
      </c>
      <c r="E51" s="98"/>
      <c r="F51" s="161"/>
      <c r="G51" s="162">
        <f t="shared" si="6"/>
        <v>0</v>
      </c>
      <c r="H51" s="162">
        <f t="shared" si="7"/>
        <v>0</v>
      </c>
      <c r="I51" s="162">
        <f t="shared" si="8"/>
        <v>0</v>
      </c>
      <c r="J51" s="124"/>
    </row>
    <row r="52" spans="1:10" s="8" customFormat="1" ht="30" customHeight="1" x14ac:dyDescent="0.25">
      <c r="A52" s="157">
        <v>4</v>
      </c>
      <c r="B52" s="119" t="s">
        <v>320</v>
      </c>
      <c r="C52" s="97">
        <v>50</v>
      </c>
      <c r="D52" s="95" t="s">
        <v>1</v>
      </c>
      <c r="E52" s="98"/>
      <c r="F52" s="161"/>
      <c r="G52" s="162">
        <f t="shared" si="6"/>
        <v>0</v>
      </c>
      <c r="H52" s="162">
        <f t="shared" si="7"/>
        <v>0</v>
      </c>
      <c r="I52" s="162">
        <f t="shared" si="8"/>
        <v>0</v>
      </c>
      <c r="J52" s="124"/>
    </row>
    <row r="53" spans="1:10" s="8" customFormat="1" ht="20.100000000000001" customHeight="1" x14ac:dyDescent="0.25">
      <c r="A53" s="19"/>
      <c r="B53" s="24" t="s">
        <v>160</v>
      </c>
      <c r="C53" s="25" t="s">
        <v>7</v>
      </c>
      <c r="D53" s="25" t="s">
        <v>7</v>
      </c>
      <c r="E53" s="25" t="s">
        <v>7</v>
      </c>
      <c r="F53" s="26" t="s">
        <v>7</v>
      </c>
      <c r="G53" s="27">
        <f>SUM(G49:G52)</f>
        <v>0</v>
      </c>
      <c r="H53" s="104">
        <f t="shared" ref="H53:I53" si="9">SUM(H49:H52)</f>
        <v>0</v>
      </c>
      <c r="I53" s="104">
        <f t="shared" si="9"/>
        <v>0</v>
      </c>
      <c r="J53" s="105">
        <f>SUM(J49:J52)</f>
        <v>0</v>
      </c>
    </row>
    <row r="54" spans="1:10" s="155" customFormat="1" ht="20.100000000000001" customHeight="1" x14ac:dyDescent="0.25">
      <c r="A54" s="238" t="s">
        <v>703</v>
      </c>
      <c r="B54" s="239"/>
      <c r="C54" s="239"/>
      <c r="D54" s="239"/>
      <c r="E54" s="239"/>
      <c r="F54" s="239"/>
      <c r="G54" s="239"/>
      <c r="H54" s="239"/>
      <c r="I54" s="239"/>
      <c r="J54" s="239"/>
    </row>
    <row r="55" spans="1:10" s="155" customFormat="1" ht="29.25" customHeight="1" x14ac:dyDescent="0.25">
      <c r="A55" s="157" t="s">
        <v>614</v>
      </c>
      <c r="B55" s="175" t="s">
        <v>700</v>
      </c>
      <c r="C55" s="159">
        <v>80</v>
      </c>
      <c r="D55" s="157" t="s">
        <v>1</v>
      </c>
      <c r="E55" s="160"/>
      <c r="F55" s="161"/>
      <c r="G55" s="162">
        <f t="shared" ref="G55:G56" si="10">C55*F55</f>
        <v>0</v>
      </c>
      <c r="H55" s="162">
        <f t="shared" ref="H55:H56" si="11">G55*0.095</f>
        <v>0</v>
      </c>
      <c r="I55" s="162">
        <f t="shared" ref="I55:I56" si="12">G55+H55</f>
        <v>0</v>
      </c>
      <c r="J55" s="176"/>
    </row>
    <row r="56" spans="1:10" s="155" customFormat="1" ht="33" customHeight="1" x14ac:dyDescent="0.25">
      <c r="A56" s="157" t="s">
        <v>615</v>
      </c>
      <c r="B56" s="175" t="s">
        <v>701</v>
      </c>
      <c r="C56" s="159">
        <v>80</v>
      </c>
      <c r="D56" s="157" t="s">
        <v>1</v>
      </c>
      <c r="E56" s="160"/>
      <c r="F56" s="161"/>
      <c r="G56" s="162">
        <f t="shared" si="10"/>
        <v>0</v>
      </c>
      <c r="H56" s="162">
        <f t="shared" si="11"/>
        <v>0</v>
      </c>
      <c r="I56" s="162">
        <f t="shared" si="12"/>
        <v>0</v>
      </c>
      <c r="J56" s="176"/>
    </row>
    <row r="57" spans="1:10" s="155" customFormat="1" ht="20.100000000000001" customHeight="1" x14ac:dyDescent="0.25">
      <c r="A57" s="158"/>
      <c r="B57" s="101" t="s">
        <v>160</v>
      </c>
      <c r="C57" s="163" t="s">
        <v>7</v>
      </c>
      <c r="D57" s="163" t="s">
        <v>7</v>
      </c>
      <c r="E57" s="163" t="s">
        <v>7</v>
      </c>
      <c r="F57" s="142" t="s">
        <v>7</v>
      </c>
      <c r="G57" s="104">
        <f>SUM(G54:G56)</f>
        <v>0</v>
      </c>
      <c r="H57" s="104">
        <f>SUM(H54:H56)</f>
        <v>0</v>
      </c>
      <c r="I57" s="104">
        <f>SUM(I54:I56)</f>
        <v>0</v>
      </c>
      <c r="J57" s="105">
        <f>SUM(J54:J56)</f>
        <v>0</v>
      </c>
    </row>
    <row r="58" spans="1:10" s="8" customFormat="1" ht="13.2" x14ac:dyDescent="0.25">
      <c r="A58" s="238" t="s">
        <v>698</v>
      </c>
      <c r="B58" s="239"/>
      <c r="C58" s="239"/>
      <c r="D58" s="239"/>
      <c r="E58" s="239"/>
      <c r="F58" s="239"/>
      <c r="G58" s="239"/>
      <c r="H58" s="239"/>
      <c r="I58" s="239"/>
      <c r="J58" s="239"/>
    </row>
    <row r="59" spans="1:10" s="8" customFormat="1" ht="32.25" customHeight="1" x14ac:dyDescent="0.25">
      <c r="A59" s="18" t="s">
        <v>614</v>
      </c>
      <c r="B59" s="119" t="s">
        <v>212</v>
      </c>
      <c r="C59" s="20">
        <v>50</v>
      </c>
      <c r="D59" s="18" t="s">
        <v>1</v>
      </c>
      <c r="E59" s="21"/>
      <c r="F59" s="22"/>
      <c r="G59" s="23">
        <f t="shared" ref="G59:G65" si="13">C59*F59</f>
        <v>0</v>
      </c>
      <c r="H59" s="23">
        <f t="shared" ref="H59:H65" si="14">G59*0.095</f>
        <v>0</v>
      </c>
      <c r="I59" s="23">
        <f t="shared" ref="I59:I65" si="15">G59+H59</f>
        <v>0</v>
      </c>
      <c r="J59" s="124"/>
    </row>
    <row r="60" spans="1:10" s="8" customFormat="1" ht="32.25" customHeight="1" x14ac:dyDescent="0.25">
      <c r="A60" s="157" t="s">
        <v>615</v>
      </c>
      <c r="B60" s="119" t="s">
        <v>213</v>
      </c>
      <c r="C60" s="20">
        <v>50</v>
      </c>
      <c r="D60" s="18" t="s">
        <v>1</v>
      </c>
      <c r="E60" s="21"/>
      <c r="F60" s="22"/>
      <c r="G60" s="162">
        <f t="shared" si="13"/>
        <v>0</v>
      </c>
      <c r="H60" s="162">
        <f t="shared" si="14"/>
        <v>0</v>
      </c>
      <c r="I60" s="162">
        <f t="shared" si="15"/>
        <v>0</v>
      </c>
      <c r="J60" s="124"/>
    </row>
    <row r="61" spans="1:10" s="8" customFormat="1" ht="45.75" customHeight="1" x14ac:dyDescent="0.25">
      <c r="A61" s="157" t="s">
        <v>616</v>
      </c>
      <c r="B61" s="119" t="s">
        <v>480</v>
      </c>
      <c r="C61" s="20">
        <v>50</v>
      </c>
      <c r="D61" s="18" t="s">
        <v>1</v>
      </c>
      <c r="E61" s="21"/>
      <c r="F61" s="22"/>
      <c r="G61" s="162">
        <f t="shared" si="13"/>
        <v>0</v>
      </c>
      <c r="H61" s="162">
        <f t="shared" si="14"/>
        <v>0</v>
      </c>
      <c r="I61" s="162">
        <f t="shared" si="15"/>
        <v>0</v>
      </c>
      <c r="J61" s="124"/>
    </row>
    <row r="62" spans="1:10" s="8" customFormat="1" ht="32.25" customHeight="1" x14ac:dyDescent="0.25">
      <c r="A62" s="157" t="s">
        <v>617</v>
      </c>
      <c r="B62" s="119" t="s">
        <v>479</v>
      </c>
      <c r="C62" s="20">
        <v>50</v>
      </c>
      <c r="D62" s="18" t="s">
        <v>1</v>
      </c>
      <c r="E62" s="21"/>
      <c r="F62" s="22"/>
      <c r="G62" s="162">
        <f t="shared" si="13"/>
        <v>0</v>
      </c>
      <c r="H62" s="162">
        <f t="shared" si="14"/>
        <v>0</v>
      </c>
      <c r="I62" s="162">
        <f t="shared" si="15"/>
        <v>0</v>
      </c>
      <c r="J62" s="124"/>
    </row>
    <row r="63" spans="1:10" s="8" customFormat="1" ht="45.75" customHeight="1" x14ac:dyDescent="0.25">
      <c r="A63" s="157" t="s">
        <v>618</v>
      </c>
      <c r="B63" s="119" t="s">
        <v>478</v>
      </c>
      <c r="C63" s="20">
        <v>50</v>
      </c>
      <c r="D63" s="18" t="s">
        <v>1</v>
      </c>
      <c r="E63" s="21"/>
      <c r="F63" s="22"/>
      <c r="G63" s="162">
        <f t="shared" si="13"/>
        <v>0</v>
      </c>
      <c r="H63" s="162">
        <f t="shared" si="14"/>
        <v>0</v>
      </c>
      <c r="I63" s="162">
        <f t="shared" si="15"/>
        <v>0</v>
      </c>
      <c r="J63" s="124"/>
    </row>
    <row r="64" spans="1:10" s="8" customFormat="1" ht="32.25" customHeight="1" x14ac:dyDescent="0.25">
      <c r="A64" s="157" t="s">
        <v>619</v>
      </c>
      <c r="B64" s="121" t="s">
        <v>210</v>
      </c>
      <c r="C64" s="20">
        <v>50</v>
      </c>
      <c r="D64" s="18" t="s">
        <v>1</v>
      </c>
      <c r="E64" s="21"/>
      <c r="F64" s="22"/>
      <c r="G64" s="162">
        <f t="shared" si="13"/>
        <v>0</v>
      </c>
      <c r="H64" s="162">
        <f t="shared" si="14"/>
        <v>0</v>
      </c>
      <c r="I64" s="162">
        <f t="shared" si="15"/>
        <v>0</v>
      </c>
      <c r="J64" s="124"/>
    </row>
    <row r="65" spans="1:10" s="8" customFormat="1" ht="50.1" customHeight="1" x14ac:dyDescent="0.25">
      <c r="A65" s="157" t="s">
        <v>624</v>
      </c>
      <c r="B65" s="119" t="s">
        <v>211</v>
      </c>
      <c r="C65" s="20">
        <v>50</v>
      </c>
      <c r="D65" s="18" t="s">
        <v>1</v>
      </c>
      <c r="E65" s="21"/>
      <c r="F65" s="22"/>
      <c r="G65" s="162">
        <f t="shared" si="13"/>
        <v>0</v>
      </c>
      <c r="H65" s="162">
        <f t="shared" si="14"/>
        <v>0</v>
      </c>
      <c r="I65" s="162">
        <f t="shared" si="15"/>
        <v>0</v>
      </c>
      <c r="J65" s="124"/>
    </row>
    <row r="66" spans="1:10" s="94" customFormat="1" ht="20.100000000000001" customHeight="1" x14ac:dyDescent="0.25">
      <c r="A66" s="95"/>
      <c r="B66" s="117" t="s">
        <v>415</v>
      </c>
      <c r="C66" s="102" t="s">
        <v>7</v>
      </c>
      <c r="D66" s="102" t="s">
        <v>7</v>
      </c>
      <c r="E66" s="102" t="s">
        <v>7</v>
      </c>
      <c r="F66" s="103" t="s">
        <v>7</v>
      </c>
      <c r="G66" s="104">
        <f>SUM(G59:G65)</f>
        <v>0</v>
      </c>
      <c r="H66" s="104">
        <f t="shared" ref="H66:I66" si="16">SUM(H59:H65)</f>
        <v>0</v>
      </c>
      <c r="I66" s="104">
        <f t="shared" si="16"/>
        <v>0</v>
      </c>
      <c r="J66" s="105">
        <f>SUM(J59:J65)</f>
        <v>0</v>
      </c>
    </row>
    <row r="67" spans="1:10" s="74" customFormat="1" ht="13.5" customHeight="1" x14ac:dyDescent="0.25">
      <c r="A67" s="238" t="s">
        <v>704</v>
      </c>
      <c r="B67" s="239"/>
      <c r="C67" s="239"/>
      <c r="D67" s="239"/>
      <c r="E67" s="239"/>
      <c r="F67" s="239"/>
      <c r="G67" s="239"/>
      <c r="H67" s="239"/>
      <c r="I67" s="239"/>
      <c r="J67" s="239"/>
    </row>
    <row r="68" spans="1:10" s="8" customFormat="1" ht="45.75" customHeight="1" x14ac:dyDescent="0.25">
      <c r="A68" s="18" t="s">
        <v>614</v>
      </c>
      <c r="B68" s="119" t="s">
        <v>481</v>
      </c>
      <c r="C68" s="20">
        <v>30</v>
      </c>
      <c r="D68" s="18" t="s">
        <v>1</v>
      </c>
      <c r="E68" s="21"/>
      <c r="F68" s="22"/>
      <c r="G68" s="23">
        <f t="shared" ref="G68:G73" si="17">C68*F68</f>
        <v>0</v>
      </c>
      <c r="H68" s="23">
        <f t="shared" ref="H68:H73" si="18">G68*0.095</f>
        <v>0</v>
      </c>
      <c r="I68" s="23">
        <f t="shared" ref="I68:I73" si="19">G68+H68</f>
        <v>0</v>
      </c>
      <c r="J68" s="124"/>
    </row>
    <row r="69" spans="1:10" s="94" customFormat="1" ht="33.75" customHeight="1" x14ac:dyDescent="0.25">
      <c r="A69" s="157" t="s">
        <v>615</v>
      </c>
      <c r="B69" s="119" t="s">
        <v>486</v>
      </c>
      <c r="C69" s="97">
        <v>230</v>
      </c>
      <c r="D69" s="95" t="s">
        <v>1</v>
      </c>
      <c r="E69" s="98"/>
      <c r="F69" s="99"/>
      <c r="G69" s="162">
        <f t="shared" si="17"/>
        <v>0</v>
      </c>
      <c r="H69" s="162">
        <f t="shared" si="18"/>
        <v>0</v>
      </c>
      <c r="I69" s="162">
        <f t="shared" si="19"/>
        <v>0</v>
      </c>
      <c r="J69" s="124"/>
    </row>
    <row r="70" spans="1:10" s="8" customFormat="1" ht="44.25" customHeight="1" x14ac:dyDescent="0.25">
      <c r="A70" s="157" t="s">
        <v>616</v>
      </c>
      <c r="B70" s="119" t="s">
        <v>482</v>
      </c>
      <c r="C70" s="97">
        <v>20</v>
      </c>
      <c r="D70" s="95" t="s">
        <v>1</v>
      </c>
      <c r="E70" s="98"/>
      <c r="F70" s="99"/>
      <c r="G70" s="162">
        <f t="shared" si="17"/>
        <v>0</v>
      </c>
      <c r="H70" s="162">
        <f t="shared" si="18"/>
        <v>0</v>
      </c>
      <c r="I70" s="162">
        <f t="shared" si="19"/>
        <v>0</v>
      </c>
      <c r="J70" s="124"/>
    </row>
    <row r="71" spans="1:10" s="8" customFormat="1" ht="33.75" customHeight="1" x14ac:dyDescent="0.25">
      <c r="A71" s="157" t="s">
        <v>617</v>
      </c>
      <c r="B71" s="119" t="s">
        <v>485</v>
      </c>
      <c r="C71" s="97">
        <v>70</v>
      </c>
      <c r="D71" s="95" t="s">
        <v>1</v>
      </c>
      <c r="E71" s="98"/>
      <c r="F71" s="99"/>
      <c r="G71" s="162">
        <f t="shared" si="17"/>
        <v>0</v>
      </c>
      <c r="H71" s="162">
        <f t="shared" si="18"/>
        <v>0</v>
      </c>
      <c r="I71" s="162">
        <f t="shared" si="19"/>
        <v>0</v>
      </c>
      <c r="J71" s="124"/>
    </row>
    <row r="72" spans="1:10" s="8" customFormat="1" ht="44.25" customHeight="1" x14ac:dyDescent="0.25">
      <c r="A72" s="157" t="s">
        <v>618</v>
      </c>
      <c r="B72" s="119" t="s">
        <v>483</v>
      </c>
      <c r="C72" s="97">
        <v>50</v>
      </c>
      <c r="D72" s="95" t="s">
        <v>1</v>
      </c>
      <c r="E72" s="98"/>
      <c r="F72" s="99"/>
      <c r="G72" s="162">
        <f t="shared" si="17"/>
        <v>0</v>
      </c>
      <c r="H72" s="162">
        <f t="shared" si="18"/>
        <v>0</v>
      </c>
      <c r="I72" s="162">
        <f t="shared" si="19"/>
        <v>0</v>
      </c>
      <c r="J72" s="124"/>
    </row>
    <row r="73" spans="1:10" s="8" customFormat="1" ht="33.75" customHeight="1" x14ac:dyDescent="0.25">
      <c r="A73" s="157" t="s">
        <v>619</v>
      </c>
      <c r="B73" s="119" t="s">
        <v>484</v>
      </c>
      <c r="C73" s="97">
        <v>20</v>
      </c>
      <c r="D73" s="95" t="s">
        <v>1</v>
      </c>
      <c r="E73" s="98"/>
      <c r="F73" s="99"/>
      <c r="G73" s="162">
        <f t="shared" si="17"/>
        <v>0</v>
      </c>
      <c r="H73" s="162">
        <f t="shared" si="18"/>
        <v>0</v>
      </c>
      <c r="I73" s="162">
        <f t="shared" si="19"/>
        <v>0</v>
      </c>
      <c r="J73" s="124"/>
    </row>
    <row r="74" spans="1:10" s="8" customFormat="1" ht="15" customHeight="1" x14ac:dyDescent="0.25">
      <c r="A74" s="19"/>
      <c r="B74" s="117" t="s">
        <v>416</v>
      </c>
      <c r="C74" s="25" t="s">
        <v>7</v>
      </c>
      <c r="D74" s="25" t="s">
        <v>7</v>
      </c>
      <c r="E74" s="25" t="s">
        <v>7</v>
      </c>
      <c r="F74" s="26" t="s">
        <v>7</v>
      </c>
      <c r="G74" s="27">
        <f>SUM(G68:G73)</f>
        <v>0</v>
      </c>
      <c r="H74" s="104">
        <f>SUM(H68:H73)</f>
        <v>0</v>
      </c>
      <c r="I74" s="104">
        <f>SUM(I68:I73)</f>
        <v>0</v>
      </c>
      <c r="J74" s="105">
        <f>SUM(J68:J73)</f>
        <v>0</v>
      </c>
    </row>
    <row r="75" spans="1:10" s="155" customFormat="1" ht="15" customHeight="1" x14ac:dyDescent="0.25">
      <c r="A75" s="238" t="s">
        <v>705</v>
      </c>
      <c r="B75" s="239"/>
      <c r="C75" s="239"/>
      <c r="D75" s="239"/>
      <c r="E75" s="239"/>
      <c r="F75" s="239"/>
      <c r="G75" s="239"/>
      <c r="H75" s="239"/>
      <c r="I75" s="239"/>
      <c r="J75" s="226"/>
    </row>
    <row r="76" spans="1:10" s="155" customFormat="1" ht="27.9" customHeight="1" x14ac:dyDescent="0.25">
      <c r="A76" s="157" t="s">
        <v>614</v>
      </c>
      <c r="B76" s="215" t="s">
        <v>603</v>
      </c>
      <c r="C76" s="157">
        <v>15</v>
      </c>
      <c r="D76" s="157" t="s">
        <v>0</v>
      </c>
      <c r="E76" s="160"/>
      <c r="F76" s="214"/>
      <c r="G76" s="162">
        <f t="shared" ref="G76:G83" si="20">C76*F76</f>
        <v>0</v>
      </c>
      <c r="H76" s="162">
        <f t="shared" ref="H76:H83" si="21">G76*0.095</f>
        <v>0</v>
      </c>
      <c r="I76" s="162">
        <f t="shared" ref="I76:I83" si="22">G76+H76</f>
        <v>0</v>
      </c>
      <c r="J76" s="176"/>
    </row>
    <row r="77" spans="1:10" s="155" customFormat="1" ht="27.9" customHeight="1" x14ac:dyDescent="0.25">
      <c r="A77" s="157" t="s">
        <v>615</v>
      </c>
      <c r="B77" s="215" t="s">
        <v>604</v>
      </c>
      <c r="C77" s="157">
        <v>15</v>
      </c>
      <c r="D77" s="157" t="s">
        <v>0</v>
      </c>
      <c r="E77" s="160"/>
      <c r="F77" s="214"/>
      <c r="G77" s="162">
        <f t="shared" si="20"/>
        <v>0</v>
      </c>
      <c r="H77" s="162">
        <f t="shared" si="21"/>
        <v>0</v>
      </c>
      <c r="I77" s="162">
        <f t="shared" si="22"/>
        <v>0</v>
      </c>
      <c r="J77" s="176"/>
    </row>
    <row r="78" spans="1:10" s="155" customFormat="1" ht="27.9" customHeight="1" x14ac:dyDescent="0.25">
      <c r="A78" s="157" t="s">
        <v>616</v>
      </c>
      <c r="B78" s="215" t="s">
        <v>605</v>
      </c>
      <c r="C78" s="157">
        <v>15</v>
      </c>
      <c r="D78" s="157" t="s">
        <v>0</v>
      </c>
      <c r="E78" s="160"/>
      <c r="F78" s="214"/>
      <c r="G78" s="162">
        <f t="shared" si="20"/>
        <v>0</v>
      </c>
      <c r="H78" s="162">
        <f t="shared" si="21"/>
        <v>0</v>
      </c>
      <c r="I78" s="162">
        <f t="shared" si="22"/>
        <v>0</v>
      </c>
      <c r="J78" s="176"/>
    </row>
    <row r="79" spans="1:10" s="155" customFormat="1" ht="27.9" customHeight="1" x14ac:dyDescent="0.25">
      <c r="A79" s="157" t="s">
        <v>617</v>
      </c>
      <c r="B79" s="215" t="s">
        <v>607</v>
      </c>
      <c r="C79" s="157">
        <v>200</v>
      </c>
      <c r="D79" s="157" t="s">
        <v>0</v>
      </c>
      <c r="E79" s="160"/>
      <c r="F79" s="214"/>
      <c r="G79" s="162">
        <f t="shared" si="20"/>
        <v>0</v>
      </c>
      <c r="H79" s="162">
        <f t="shared" si="21"/>
        <v>0</v>
      </c>
      <c r="I79" s="162">
        <f t="shared" si="22"/>
        <v>0</v>
      </c>
      <c r="J79" s="176"/>
    </row>
    <row r="80" spans="1:10" s="155" customFormat="1" ht="27.9" customHeight="1" x14ac:dyDescent="0.25">
      <c r="A80" s="157" t="s">
        <v>618</v>
      </c>
      <c r="B80" s="215" t="s">
        <v>610</v>
      </c>
      <c r="C80" s="157">
        <v>200</v>
      </c>
      <c r="D80" s="157" t="s">
        <v>0</v>
      </c>
      <c r="E80" s="160"/>
      <c r="F80" s="214"/>
      <c r="G80" s="162">
        <f t="shared" si="20"/>
        <v>0</v>
      </c>
      <c r="H80" s="162">
        <f t="shared" si="21"/>
        <v>0</v>
      </c>
      <c r="I80" s="162">
        <f t="shared" si="22"/>
        <v>0</v>
      </c>
      <c r="J80" s="176"/>
    </row>
    <row r="81" spans="1:10" s="155" customFormat="1" ht="27.9" customHeight="1" x14ac:dyDescent="0.25">
      <c r="A81" s="157" t="s">
        <v>619</v>
      </c>
      <c r="B81" s="215" t="s">
        <v>608</v>
      </c>
      <c r="C81" s="157">
        <v>200</v>
      </c>
      <c r="D81" s="157" t="s">
        <v>0</v>
      </c>
      <c r="E81" s="160"/>
      <c r="F81" s="214"/>
      <c r="G81" s="162">
        <f t="shared" si="20"/>
        <v>0</v>
      </c>
      <c r="H81" s="162">
        <f t="shared" si="21"/>
        <v>0</v>
      </c>
      <c r="I81" s="162">
        <f t="shared" si="22"/>
        <v>0</v>
      </c>
      <c r="J81" s="176"/>
    </row>
    <row r="82" spans="1:10" s="155" customFormat="1" ht="27.9" customHeight="1" x14ac:dyDescent="0.25">
      <c r="A82" s="157" t="s">
        <v>624</v>
      </c>
      <c r="B82" s="215" t="s">
        <v>606</v>
      </c>
      <c r="C82" s="157">
        <v>200</v>
      </c>
      <c r="D82" s="157" t="s">
        <v>0</v>
      </c>
      <c r="E82" s="160"/>
      <c r="F82" s="214"/>
      <c r="G82" s="162">
        <f t="shared" si="20"/>
        <v>0</v>
      </c>
      <c r="H82" s="162">
        <f t="shared" si="21"/>
        <v>0</v>
      </c>
      <c r="I82" s="162">
        <f t="shared" si="22"/>
        <v>0</v>
      </c>
      <c r="J82" s="176"/>
    </row>
    <row r="83" spans="1:10" s="155" customFormat="1" ht="27.9" customHeight="1" x14ac:dyDescent="0.25">
      <c r="A83" s="157" t="s">
        <v>625</v>
      </c>
      <c r="B83" s="215" t="s">
        <v>609</v>
      </c>
      <c r="C83" s="157">
        <v>150</v>
      </c>
      <c r="D83" s="157" t="s">
        <v>0</v>
      </c>
      <c r="E83" s="160"/>
      <c r="F83" s="214"/>
      <c r="G83" s="162">
        <f t="shared" si="20"/>
        <v>0</v>
      </c>
      <c r="H83" s="162">
        <f t="shared" si="21"/>
        <v>0</v>
      </c>
      <c r="I83" s="162">
        <f t="shared" si="22"/>
        <v>0</v>
      </c>
      <c r="J83" s="176"/>
    </row>
    <row r="84" spans="1:10" s="155" customFormat="1" ht="15" customHeight="1" x14ac:dyDescent="0.25">
      <c r="A84" s="158"/>
      <c r="B84" s="101" t="s">
        <v>796</v>
      </c>
      <c r="C84" s="163" t="s">
        <v>7</v>
      </c>
      <c r="D84" s="163" t="s">
        <v>7</v>
      </c>
      <c r="E84" s="163" t="s">
        <v>7</v>
      </c>
      <c r="F84" s="142" t="s">
        <v>7</v>
      </c>
      <c r="G84" s="104">
        <f>SUM(G76:G83)</f>
        <v>0</v>
      </c>
      <c r="H84" s="104">
        <f>SUM(H76:H83)</f>
        <v>0</v>
      </c>
      <c r="I84" s="104">
        <f>SUM(I76:I83)</f>
        <v>0</v>
      </c>
      <c r="J84" s="105">
        <f>SUM(J77:J83)</f>
        <v>0</v>
      </c>
    </row>
    <row r="85" spans="1:10" s="155" customFormat="1" ht="15" customHeight="1" x14ac:dyDescent="0.25">
      <c r="A85" s="170"/>
      <c r="B85" s="78"/>
      <c r="C85" s="171"/>
      <c r="D85" s="171"/>
      <c r="E85" s="171"/>
      <c r="F85" s="172"/>
      <c r="G85" s="184"/>
      <c r="H85" s="184"/>
      <c r="I85" s="184"/>
      <c r="J85" s="185"/>
    </row>
    <row r="86" spans="1:10" s="155" customFormat="1" ht="15" customHeight="1" x14ac:dyDescent="0.25">
      <c r="A86" s="170"/>
      <c r="B86" s="78"/>
      <c r="C86" s="171"/>
      <c r="D86" s="171"/>
      <c r="E86" s="171"/>
      <c r="F86" s="172"/>
      <c r="G86" s="184"/>
      <c r="H86" s="184"/>
      <c r="I86" s="184"/>
      <c r="J86" s="185"/>
    </row>
    <row r="87" spans="1:10" s="93" customFormat="1" ht="15" customHeight="1" x14ac:dyDescent="0.2">
      <c r="A87" s="13"/>
      <c r="B87" s="14"/>
      <c r="C87" s="15"/>
      <c r="D87" s="15"/>
      <c r="E87" s="15"/>
      <c r="F87" s="16"/>
    </row>
    <row r="88" spans="1:10" s="166" customFormat="1" ht="15" customHeight="1" x14ac:dyDescent="0.3">
      <c r="A88" s="236" t="s">
        <v>107</v>
      </c>
      <c r="B88" s="236"/>
      <c r="C88" s="236"/>
      <c r="D88" s="236"/>
      <c r="E88" s="236"/>
      <c r="F88" s="236"/>
      <c r="G88" s="236"/>
      <c r="H88" s="236"/>
      <c r="I88" s="236"/>
      <c r="J88" s="236"/>
    </row>
    <row r="89" spans="1:10" s="166" customFormat="1" ht="23.25" customHeight="1" x14ac:dyDescent="0.3">
      <c r="A89" s="229" t="s">
        <v>417</v>
      </c>
      <c r="B89" s="229"/>
      <c r="C89" s="229"/>
      <c r="D89" s="229"/>
      <c r="E89" s="229"/>
      <c r="F89" s="229"/>
      <c r="G89" s="229"/>
      <c r="H89" s="229"/>
      <c r="I89" s="229"/>
      <c r="J89" s="229"/>
    </row>
    <row r="90" spans="1:10" s="229" customFormat="1" ht="12.75" customHeight="1" x14ac:dyDescent="0.3">
      <c r="A90" s="229" t="s">
        <v>573</v>
      </c>
    </row>
    <row r="91" spans="1:10" s="118" customFormat="1" ht="12.75" customHeight="1" x14ac:dyDescent="0.3">
      <c r="A91" s="235" t="s">
        <v>418</v>
      </c>
      <c r="B91" s="235"/>
      <c r="C91" s="235"/>
      <c r="D91" s="235"/>
      <c r="E91" s="235"/>
      <c r="F91" s="235"/>
      <c r="G91" s="235"/>
      <c r="H91" s="235"/>
      <c r="I91" s="235"/>
      <c r="J91" s="235"/>
    </row>
    <row r="92" spans="1:10" s="118" customFormat="1" ht="15" customHeight="1" x14ac:dyDescent="0.3">
      <c r="A92" s="235" t="s">
        <v>419</v>
      </c>
      <c r="B92" s="235"/>
      <c r="C92" s="235"/>
      <c r="D92" s="235"/>
      <c r="E92" s="235"/>
      <c r="F92" s="235"/>
      <c r="G92" s="235"/>
      <c r="H92" s="235"/>
      <c r="I92" s="235"/>
      <c r="J92" s="235"/>
    </row>
    <row r="93" spans="1:10" s="235" customFormat="1" ht="15" customHeight="1" x14ac:dyDescent="0.3">
      <c r="A93" s="235" t="s">
        <v>420</v>
      </c>
    </row>
    <row r="94" spans="1:10" s="235" customFormat="1" ht="15" customHeight="1" x14ac:dyDescent="0.3">
      <c r="A94" s="235" t="s">
        <v>421</v>
      </c>
    </row>
    <row r="95" spans="1:10" s="177" customFormat="1" ht="30" customHeight="1" x14ac:dyDescent="0.3">
      <c r="A95" s="233" t="s">
        <v>422</v>
      </c>
      <c r="B95" s="234"/>
      <c r="C95" s="234"/>
      <c r="D95" s="234"/>
      <c r="E95" s="234"/>
      <c r="F95" s="234"/>
      <c r="G95" s="234"/>
      <c r="H95" s="234"/>
      <c r="I95" s="234"/>
      <c r="J95" s="234"/>
    </row>
    <row r="96" spans="1:10" s="177" customFormat="1" ht="38.25" customHeight="1" x14ac:dyDescent="0.3">
      <c r="A96" s="232" t="s">
        <v>598</v>
      </c>
      <c r="B96" s="232"/>
      <c r="C96" s="232"/>
      <c r="D96" s="232"/>
      <c r="E96" s="232"/>
      <c r="F96" s="232"/>
      <c r="G96" s="232"/>
      <c r="H96" s="232"/>
      <c r="I96" s="232"/>
      <c r="J96" s="232"/>
    </row>
    <row r="97" spans="1:9" s="166" customFormat="1" ht="20.25" customHeight="1" x14ac:dyDescent="0.3">
      <c r="B97" s="123"/>
      <c r="C97" s="109"/>
    </row>
    <row r="98" spans="1:9" s="111" customFormat="1" ht="13.8" x14ac:dyDescent="0.3">
      <c r="A98" s="111" t="s">
        <v>188</v>
      </c>
      <c r="B98" s="112"/>
      <c r="C98" s="113"/>
      <c r="E98" s="111" t="s">
        <v>9</v>
      </c>
      <c r="I98" s="111" t="s">
        <v>2</v>
      </c>
    </row>
    <row r="99" spans="1:9" s="111" customFormat="1" ht="13.8" x14ac:dyDescent="0.3">
      <c r="B99" s="112"/>
      <c r="C99" s="113"/>
    </row>
  </sheetData>
  <mergeCells count="24">
    <mergeCell ref="A93:XFD93"/>
    <mergeCell ref="A94:XFD94"/>
    <mergeCell ref="A95:J95"/>
    <mergeCell ref="A96:J96"/>
    <mergeCell ref="A6:F6"/>
    <mergeCell ref="G6:J6"/>
    <mergeCell ref="A91:J91"/>
    <mergeCell ref="A92:J92"/>
    <mergeCell ref="A89:J89"/>
    <mergeCell ref="A58:J58"/>
    <mergeCell ref="A7:J7"/>
    <mergeCell ref="A35:J35"/>
    <mergeCell ref="A54:J54"/>
    <mergeCell ref="A48:J48"/>
    <mergeCell ref="A11:J11"/>
    <mergeCell ref="A88:J88"/>
    <mergeCell ref="A67:J67"/>
    <mergeCell ref="A90:XFD90"/>
    <mergeCell ref="A1:E1"/>
    <mergeCell ref="F1:J1"/>
    <mergeCell ref="A2:E2"/>
    <mergeCell ref="A3:E3"/>
    <mergeCell ref="A5:B5"/>
    <mergeCell ref="A75:I75"/>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so uvrščena v shemo kakovosti." sqref="J49:J52 J59:J65 J68:J73 J12:J33 J36:J46 J55:J56 J76:J83">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r:id="rId1"/>
  <rowBreaks count="1" manualBreakCount="1">
    <brk id="87" max="9"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110"/>
  <sheetViews>
    <sheetView workbookViewId="0">
      <selection activeCell="B62" sqref="B62"/>
    </sheetView>
  </sheetViews>
  <sheetFormatPr defaultRowHeight="14.4" x14ac:dyDescent="0.3"/>
  <cols>
    <col min="1" max="1" width="5.6640625" customWidth="1"/>
    <col min="2" max="2" width="40.44140625" customWidth="1"/>
  </cols>
  <sheetData>
    <row r="1" spans="1:10" s="60" customFormat="1" x14ac:dyDescent="0.3">
      <c r="A1" s="230" t="s">
        <v>586</v>
      </c>
      <c r="B1" s="230"/>
      <c r="C1" s="230"/>
      <c r="D1" s="230"/>
      <c r="E1" s="230"/>
      <c r="F1" s="230" t="s">
        <v>587</v>
      </c>
      <c r="G1" s="230"/>
      <c r="H1" s="230"/>
      <c r="I1" s="230"/>
      <c r="J1" s="230"/>
    </row>
    <row r="2" spans="1:10" s="61" customFormat="1" ht="13.8" x14ac:dyDescent="0.3">
      <c r="A2" s="230" t="s">
        <v>583</v>
      </c>
      <c r="B2" s="230"/>
      <c r="C2" s="230"/>
      <c r="D2" s="230"/>
      <c r="E2" s="230"/>
      <c r="F2" s="192"/>
      <c r="G2" s="193"/>
      <c r="H2" s="59"/>
      <c r="I2" s="1"/>
      <c r="J2" s="194"/>
    </row>
    <row r="3" spans="1:10" s="60" customFormat="1" x14ac:dyDescent="0.3">
      <c r="A3" s="230" t="s">
        <v>584</v>
      </c>
      <c r="B3" s="230"/>
      <c r="C3" s="230"/>
      <c r="D3" s="230"/>
      <c r="E3" s="230"/>
      <c r="F3" s="192"/>
      <c r="G3" s="193"/>
      <c r="H3" s="59"/>
      <c r="I3" s="1"/>
      <c r="J3" s="194"/>
    </row>
    <row r="4" spans="1:10" s="61" customFormat="1" ht="13.8" x14ac:dyDescent="0.3">
      <c r="A4" s="201"/>
      <c r="B4" s="201"/>
      <c r="C4" s="201"/>
      <c r="D4" s="201"/>
      <c r="E4" s="201"/>
      <c r="F4" s="192"/>
      <c r="G4" s="193"/>
      <c r="H4" s="59"/>
      <c r="I4" s="1"/>
      <c r="J4" s="194"/>
    </row>
    <row r="5" spans="1:10" s="93" customFormat="1" ht="60.75" customHeight="1" x14ac:dyDescent="0.3">
      <c r="A5" s="231" t="s">
        <v>585</v>
      </c>
      <c r="B5" s="234"/>
      <c r="C5" s="219"/>
      <c r="D5" s="219"/>
      <c r="E5" s="196"/>
      <c r="F5" s="192"/>
      <c r="G5" s="193"/>
      <c r="H5" s="59"/>
      <c r="I5" s="1"/>
      <c r="J5" s="194"/>
    </row>
    <row r="6" spans="1:10" s="60" customFormat="1" x14ac:dyDescent="0.3">
      <c r="A6" s="242"/>
      <c r="B6" s="242"/>
      <c r="C6" s="242"/>
      <c r="D6" s="242"/>
      <c r="E6" s="242"/>
      <c r="F6" s="242"/>
      <c r="G6" s="243"/>
      <c r="H6" s="243"/>
      <c r="I6" s="243"/>
      <c r="J6" s="243"/>
    </row>
    <row r="7" spans="1:10" s="30" customFormat="1" ht="18" customHeight="1" x14ac:dyDescent="0.35">
      <c r="A7" s="227" t="s">
        <v>763</v>
      </c>
      <c r="B7" s="227"/>
      <c r="C7" s="227"/>
      <c r="D7" s="227"/>
      <c r="E7" s="227"/>
      <c r="F7" s="227"/>
      <c r="G7" s="227"/>
      <c r="H7" s="227"/>
      <c r="I7" s="227"/>
      <c r="J7" s="227"/>
    </row>
    <row r="8" spans="1:10" s="61" customFormat="1" ht="13.5" customHeight="1" x14ac:dyDescent="0.15">
      <c r="B8" s="12"/>
      <c r="C8" s="12"/>
    </row>
    <row r="9" spans="1:10" s="93" customFormat="1" ht="51" customHeight="1" x14ac:dyDescent="0.2">
      <c r="A9" s="178" t="s">
        <v>3</v>
      </c>
      <c r="B9" s="178" t="s">
        <v>4</v>
      </c>
      <c r="C9" s="179" t="s">
        <v>5</v>
      </c>
      <c r="D9" s="179" t="s">
        <v>111</v>
      </c>
      <c r="E9" s="129" t="s">
        <v>6</v>
      </c>
      <c r="F9" s="129" t="s">
        <v>101</v>
      </c>
      <c r="G9" s="129" t="s">
        <v>102</v>
      </c>
      <c r="H9" s="129" t="s">
        <v>185</v>
      </c>
      <c r="I9" s="129" t="s">
        <v>105</v>
      </c>
      <c r="J9" s="129" t="s">
        <v>414</v>
      </c>
    </row>
    <row r="10" spans="1:10" s="93" customFormat="1" ht="12.75" customHeight="1" x14ac:dyDescent="0.2">
      <c r="A10" s="180">
        <v>1</v>
      </c>
      <c r="B10" s="180">
        <v>2</v>
      </c>
      <c r="C10" s="130">
        <v>3</v>
      </c>
      <c r="D10" s="130">
        <v>4</v>
      </c>
      <c r="E10" s="130">
        <v>5</v>
      </c>
      <c r="F10" s="130">
        <v>6</v>
      </c>
      <c r="G10" s="181" t="s">
        <v>103</v>
      </c>
      <c r="H10" s="130" t="s">
        <v>104</v>
      </c>
      <c r="I10" s="181" t="s">
        <v>106</v>
      </c>
      <c r="J10" s="130">
        <v>10</v>
      </c>
    </row>
    <row r="11" spans="1:10" s="155" customFormat="1" ht="15.75" customHeight="1" x14ac:dyDescent="0.25">
      <c r="A11" s="238" t="s">
        <v>764</v>
      </c>
      <c r="B11" s="239"/>
      <c r="C11" s="239"/>
      <c r="D11" s="239"/>
      <c r="E11" s="239"/>
      <c r="F11" s="239"/>
      <c r="G11" s="239"/>
      <c r="H11" s="239"/>
      <c r="I11" s="239"/>
      <c r="J11" s="239"/>
    </row>
    <row r="12" spans="1:10" s="155" customFormat="1" ht="20.100000000000001" customHeight="1" x14ac:dyDescent="0.25">
      <c r="A12" s="157" t="s">
        <v>614</v>
      </c>
      <c r="B12" s="175" t="s">
        <v>322</v>
      </c>
      <c r="C12" s="159">
        <v>100</v>
      </c>
      <c r="D12" s="157" t="s">
        <v>1</v>
      </c>
      <c r="E12" s="160"/>
      <c r="F12" s="161"/>
      <c r="G12" s="162">
        <f t="shared" ref="G12:G68" si="0">C12*F12</f>
        <v>0</v>
      </c>
      <c r="H12" s="162">
        <f t="shared" ref="H12:H68" si="1">G12*0.095</f>
        <v>0</v>
      </c>
      <c r="I12" s="162">
        <f t="shared" ref="I12:I68" si="2">G12+H12</f>
        <v>0</v>
      </c>
      <c r="J12" s="176"/>
    </row>
    <row r="13" spans="1:10" s="155" customFormat="1" ht="20.100000000000001" customHeight="1" x14ac:dyDescent="0.25">
      <c r="A13" s="157" t="s">
        <v>615</v>
      </c>
      <c r="B13" s="175" t="s">
        <v>323</v>
      </c>
      <c r="C13" s="159">
        <v>3000</v>
      </c>
      <c r="D13" s="157" t="s">
        <v>1</v>
      </c>
      <c r="E13" s="160"/>
      <c r="F13" s="161"/>
      <c r="G13" s="162">
        <f t="shared" si="0"/>
        <v>0</v>
      </c>
      <c r="H13" s="162">
        <f t="shared" si="1"/>
        <v>0</v>
      </c>
      <c r="I13" s="162">
        <f t="shared" si="2"/>
        <v>0</v>
      </c>
      <c r="J13" s="176"/>
    </row>
    <row r="14" spans="1:10" s="155" customFormat="1" ht="30" customHeight="1" x14ac:dyDescent="0.25">
      <c r="A14" s="157" t="s">
        <v>616</v>
      </c>
      <c r="B14" s="175" t="s">
        <v>325</v>
      </c>
      <c r="C14" s="159">
        <v>60</v>
      </c>
      <c r="D14" s="157" t="s">
        <v>1</v>
      </c>
      <c r="E14" s="160"/>
      <c r="F14" s="161"/>
      <c r="G14" s="162">
        <f t="shared" si="0"/>
        <v>0</v>
      </c>
      <c r="H14" s="162">
        <f t="shared" si="1"/>
        <v>0</v>
      </c>
      <c r="I14" s="162">
        <f t="shared" si="2"/>
        <v>0</v>
      </c>
      <c r="J14" s="176"/>
    </row>
    <row r="15" spans="1:10" s="155" customFormat="1" ht="20.100000000000001" customHeight="1" x14ac:dyDescent="0.25">
      <c r="A15" s="157" t="s">
        <v>617</v>
      </c>
      <c r="B15" s="175" t="s">
        <v>201</v>
      </c>
      <c r="C15" s="159">
        <v>90</v>
      </c>
      <c r="D15" s="157" t="s">
        <v>1</v>
      </c>
      <c r="E15" s="160"/>
      <c r="F15" s="161"/>
      <c r="G15" s="162">
        <f t="shared" si="0"/>
        <v>0</v>
      </c>
      <c r="H15" s="162">
        <f t="shared" si="1"/>
        <v>0</v>
      </c>
      <c r="I15" s="162">
        <f t="shared" si="2"/>
        <v>0</v>
      </c>
      <c r="J15" s="176"/>
    </row>
    <row r="16" spans="1:10" s="155" customFormat="1" ht="20.100000000000001" customHeight="1" x14ac:dyDescent="0.25">
      <c r="A16" s="157" t="s">
        <v>618</v>
      </c>
      <c r="B16" s="175" t="s">
        <v>324</v>
      </c>
      <c r="C16" s="159">
        <v>90</v>
      </c>
      <c r="D16" s="157" t="s">
        <v>1</v>
      </c>
      <c r="E16" s="160"/>
      <c r="F16" s="161"/>
      <c r="G16" s="162">
        <f t="shared" si="0"/>
        <v>0</v>
      </c>
      <c r="H16" s="162">
        <f t="shared" si="1"/>
        <v>0</v>
      </c>
      <c r="I16" s="162">
        <f t="shared" si="2"/>
        <v>0</v>
      </c>
      <c r="J16" s="176"/>
    </row>
    <row r="17" spans="1:10" s="155" customFormat="1" ht="20.100000000000001" customHeight="1" x14ac:dyDescent="0.25">
      <c r="A17" s="157" t="s">
        <v>619</v>
      </c>
      <c r="B17" s="175" t="s">
        <v>202</v>
      </c>
      <c r="C17" s="159">
        <v>90</v>
      </c>
      <c r="D17" s="157" t="s">
        <v>1</v>
      </c>
      <c r="E17" s="160"/>
      <c r="F17" s="161"/>
      <c r="G17" s="162">
        <f t="shared" si="0"/>
        <v>0</v>
      </c>
      <c r="H17" s="162">
        <f t="shared" si="1"/>
        <v>0</v>
      </c>
      <c r="I17" s="162">
        <f t="shared" si="2"/>
        <v>0</v>
      </c>
      <c r="J17" s="176"/>
    </row>
    <row r="18" spans="1:10" s="155" customFormat="1" ht="20.100000000000001" customHeight="1" x14ac:dyDescent="0.25">
      <c r="A18" s="157" t="s">
        <v>624</v>
      </c>
      <c r="B18" s="175" t="s">
        <v>326</v>
      </c>
      <c r="C18" s="159">
        <v>30</v>
      </c>
      <c r="D18" s="157" t="s">
        <v>1</v>
      </c>
      <c r="E18" s="160"/>
      <c r="F18" s="161"/>
      <c r="G18" s="162">
        <f t="shared" si="0"/>
        <v>0</v>
      </c>
      <c r="H18" s="162">
        <f t="shared" si="1"/>
        <v>0</v>
      </c>
      <c r="I18" s="162">
        <f t="shared" si="2"/>
        <v>0</v>
      </c>
      <c r="J18" s="176"/>
    </row>
    <row r="19" spans="1:10" s="155" customFormat="1" ht="20.100000000000001" customHeight="1" x14ac:dyDescent="0.25">
      <c r="A19" s="157" t="s">
        <v>625</v>
      </c>
      <c r="B19" s="175" t="s">
        <v>470</v>
      </c>
      <c r="C19" s="159">
        <v>120</v>
      </c>
      <c r="D19" s="157" t="s">
        <v>1</v>
      </c>
      <c r="E19" s="160"/>
      <c r="F19" s="161"/>
      <c r="G19" s="162">
        <f t="shared" si="0"/>
        <v>0</v>
      </c>
      <c r="H19" s="162">
        <f t="shared" si="1"/>
        <v>0</v>
      </c>
      <c r="I19" s="162">
        <f t="shared" si="2"/>
        <v>0</v>
      </c>
      <c r="J19" s="176"/>
    </row>
    <row r="20" spans="1:10" s="155" customFormat="1" ht="20.100000000000001" customHeight="1" x14ac:dyDescent="0.25">
      <c r="A20" s="157" t="s">
        <v>626</v>
      </c>
      <c r="B20" s="175" t="s">
        <v>327</v>
      </c>
      <c r="C20" s="159">
        <v>120</v>
      </c>
      <c r="D20" s="157" t="s">
        <v>1</v>
      </c>
      <c r="E20" s="160"/>
      <c r="F20" s="161"/>
      <c r="G20" s="162">
        <f t="shared" si="0"/>
        <v>0</v>
      </c>
      <c r="H20" s="162">
        <f t="shared" si="1"/>
        <v>0</v>
      </c>
      <c r="I20" s="162">
        <f t="shared" si="2"/>
        <v>0</v>
      </c>
      <c r="J20" s="176"/>
    </row>
    <row r="21" spans="1:10" s="155" customFormat="1" ht="20.100000000000001" customHeight="1" x14ac:dyDescent="0.25">
      <c r="A21" s="157" t="s">
        <v>627</v>
      </c>
      <c r="B21" s="175" t="s">
        <v>73</v>
      </c>
      <c r="C21" s="159">
        <v>60</v>
      </c>
      <c r="D21" s="157" t="s">
        <v>1</v>
      </c>
      <c r="E21" s="160"/>
      <c r="F21" s="161"/>
      <c r="G21" s="162">
        <f t="shared" si="0"/>
        <v>0</v>
      </c>
      <c r="H21" s="162">
        <f t="shared" si="1"/>
        <v>0</v>
      </c>
      <c r="I21" s="162">
        <f t="shared" si="2"/>
        <v>0</v>
      </c>
      <c r="J21" s="176"/>
    </row>
    <row r="22" spans="1:10" s="155" customFormat="1" ht="20.100000000000001" customHeight="1" x14ac:dyDescent="0.25">
      <c r="A22" s="157" t="s">
        <v>628</v>
      </c>
      <c r="B22" s="175" t="s">
        <v>81</v>
      </c>
      <c r="C22" s="159">
        <v>240</v>
      </c>
      <c r="D22" s="157" t="s">
        <v>1</v>
      </c>
      <c r="E22" s="160"/>
      <c r="F22" s="161"/>
      <c r="G22" s="162">
        <f t="shared" si="0"/>
        <v>0</v>
      </c>
      <c r="H22" s="162">
        <f t="shared" si="1"/>
        <v>0</v>
      </c>
      <c r="I22" s="162">
        <f t="shared" si="2"/>
        <v>0</v>
      </c>
      <c r="J22" s="176"/>
    </row>
    <row r="23" spans="1:10" s="155" customFormat="1" ht="20.100000000000001" customHeight="1" x14ac:dyDescent="0.25">
      <c r="A23" s="157" t="s">
        <v>613</v>
      </c>
      <c r="B23" s="175" t="s">
        <v>328</v>
      </c>
      <c r="C23" s="159">
        <v>450</v>
      </c>
      <c r="D23" s="157" t="s">
        <v>1</v>
      </c>
      <c r="E23" s="160"/>
      <c r="F23" s="161"/>
      <c r="G23" s="162">
        <f t="shared" si="0"/>
        <v>0</v>
      </c>
      <c r="H23" s="162">
        <f t="shared" si="1"/>
        <v>0</v>
      </c>
      <c r="I23" s="162">
        <f t="shared" si="2"/>
        <v>0</v>
      </c>
      <c r="J23" s="176"/>
    </row>
    <row r="24" spans="1:10" s="155" customFormat="1" ht="20.100000000000001" customHeight="1" x14ac:dyDescent="0.25">
      <c r="A24" s="157" t="s">
        <v>576</v>
      </c>
      <c r="B24" s="175" t="s">
        <v>203</v>
      </c>
      <c r="C24" s="159">
        <v>120</v>
      </c>
      <c r="D24" s="157" t="s">
        <v>1</v>
      </c>
      <c r="E24" s="160"/>
      <c r="F24" s="161"/>
      <c r="G24" s="162">
        <f t="shared" si="0"/>
        <v>0</v>
      </c>
      <c r="H24" s="162">
        <f t="shared" si="1"/>
        <v>0</v>
      </c>
      <c r="I24" s="162">
        <f t="shared" si="2"/>
        <v>0</v>
      </c>
      <c r="J24" s="176"/>
    </row>
    <row r="25" spans="1:10" s="155" customFormat="1" ht="20.100000000000001" customHeight="1" x14ac:dyDescent="0.25">
      <c r="A25" s="157" t="s">
        <v>577</v>
      </c>
      <c r="B25" s="175" t="s">
        <v>523</v>
      </c>
      <c r="C25" s="159">
        <v>500</v>
      </c>
      <c r="D25" s="157" t="s">
        <v>1</v>
      </c>
      <c r="E25" s="160"/>
      <c r="F25" s="161"/>
      <c r="G25" s="162">
        <f>C25*F25</f>
        <v>0</v>
      </c>
      <c r="H25" s="162">
        <f>G25*0.095</f>
        <v>0</v>
      </c>
      <c r="I25" s="162">
        <f>G25+H25</f>
        <v>0</v>
      </c>
      <c r="J25" s="176"/>
    </row>
    <row r="26" spans="1:10" s="155" customFormat="1" ht="18.75" customHeight="1" x14ac:dyDescent="0.25">
      <c r="A26" s="157" t="s">
        <v>578</v>
      </c>
      <c r="B26" s="175" t="s">
        <v>471</v>
      </c>
      <c r="C26" s="159">
        <v>180</v>
      </c>
      <c r="D26" s="157" t="s">
        <v>1</v>
      </c>
      <c r="E26" s="160"/>
      <c r="F26" s="161"/>
      <c r="G26" s="162">
        <f>C26*F26</f>
        <v>0</v>
      </c>
      <c r="H26" s="162">
        <f>G26*0.095</f>
        <v>0</v>
      </c>
      <c r="I26" s="162">
        <f>G26+H26</f>
        <v>0</v>
      </c>
      <c r="J26" s="176"/>
    </row>
    <row r="27" spans="1:10" s="155" customFormat="1" ht="20.100000000000001" customHeight="1" x14ac:dyDescent="0.25">
      <c r="A27" s="157" t="s">
        <v>634</v>
      </c>
      <c r="B27" s="175" t="s">
        <v>769</v>
      </c>
      <c r="C27" s="159">
        <v>250</v>
      </c>
      <c r="D27" s="157" t="s">
        <v>1</v>
      </c>
      <c r="E27" s="160"/>
      <c r="F27" s="161"/>
      <c r="G27" s="162">
        <f>C27*F27</f>
        <v>0</v>
      </c>
      <c r="H27" s="162">
        <f>G27*0.095</f>
        <v>0</v>
      </c>
      <c r="I27" s="162">
        <f>G27+H27</f>
        <v>0</v>
      </c>
      <c r="J27" s="176"/>
    </row>
    <row r="28" spans="1:10" s="155" customFormat="1" ht="20.100000000000001" customHeight="1" x14ac:dyDescent="0.25">
      <c r="A28" s="157" t="s">
        <v>635</v>
      </c>
      <c r="B28" s="175" t="s">
        <v>468</v>
      </c>
      <c r="C28" s="159">
        <v>120</v>
      </c>
      <c r="D28" s="157" t="s">
        <v>1</v>
      </c>
      <c r="E28" s="160"/>
      <c r="F28" s="161"/>
      <c r="G28" s="162">
        <f t="shared" si="0"/>
        <v>0</v>
      </c>
      <c r="H28" s="162">
        <f t="shared" si="1"/>
        <v>0</v>
      </c>
      <c r="I28" s="162">
        <f t="shared" si="2"/>
        <v>0</v>
      </c>
      <c r="J28" s="176"/>
    </row>
    <row r="29" spans="1:10" s="155" customFormat="1" ht="19.5" customHeight="1" x14ac:dyDescent="0.25">
      <c r="A29" s="157" t="s">
        <v>636</v>
      </c>
      <c r="B29" s="175" t="s">
        <v>798</v>
      </c>
      <c r="C29" s="159">
        <v>300</v>
      </c>
      <c r="D29" s="157" t="s">
        <v>1</v>
      </c>
      <c r="E29" s="160"/>
      <c r="F29" s="161"/>
      <c r="G29" s="162">
        <f t="shared" si="0"/>
        <v>0</v>
      </c>
      <c r="H29" s="162">
        <f t="shared" si="1"/>
        <v>0</v>
      </c>
      <c r="I29" s="162">
        <f t="shared" si="2"/>
        <v>0</v>
      </c>
      <c r="J29" s="176"/>
    </row>
    <row r="30" spans="1:10" s="155" customFormat="1" ht="20.100000000000001" customHeight="1" x14ac:dyDescent="0.25">
      <c r="A30" s="157" t="s">
        <v>637</v>
      </c>
      <c r="B30" s="175" t="s">
        <v>799</v>
      </c>
      <c r="C30" s="159">
        <v>30</v>
      </c>
      <c r="D30" s="157" t="s">
        <v>1</v>
      </c>
      <c r="E30" s="160"/>
      <c r="F30" s="161"/>
      <c r="G30" s="162">
        <f t="shared" si="0"/>
        <v>0</v>
      </c>
      <c r="H30" s="162">
        <f t="shared" si="1"/>
        <v>0</v>
      </c>
      <c r="I30" s="162">
        <f t="shared" si="2"/>
        <v>0</v>
      </c>
      <c r="J30" s="220"/>
    </row>
    <row r="31" spans="1:10" s="155" customFormat="1" ht="30.75" customHeight="1" x14ac:dyDescent="0.25">
      <c r="A31" s="157" t="s">
        <v>638</v>
      </c>
      <c r="B31" s="175" t="s">
        <v>113</v>
      </c>
      <c r="C31" s="159">
        <v>300</v>
      </c>
      <c r="D31" s="157" t="s">
        <v>1</v>
      </c>
      <c r="E31" s="160"/>
      <c r="F31" s="161"/>
      <c r="G31" s="162">
        <f t="shared" si="0"/>
        <v>0</v>
      </c>
      <c r="H31" s="162">
        <f t="shared" si="1"/>
        <v>0</v>
      </c>
      <c r="I31" s="162">
        <f t="shared" si="2"/>
        <v>0</v>
      </c>
      <c r="J31" s="176"/>
    </row>
    <row r="32" spans="1:10" s="155" customFormat="1" ht="20.100000000000001" customHeight="1" x14ac:dyDescent="0.25">
      <c r="A32" s="157" t="s">
        <v>639</v>
      </c>
      <c r="B32" s="175" t="s">
        <v>469</v>
      </c>
      <c r="C32" s="159">
        <v>1100</v>
      </c>
      <c r="D32" s="157" t="s">
        <v>1</v>
      </c>
      <c r="E32" s="160"/>
      <c r="F32" s="161"/>
      <c r="G32" s="162">
        <f t="shared" si="0"/>
        <v>0</v>
      </c>
      <c r="H32" s="162">
        <f t="shared" si="1"/>
        <v>0</v>
      </c>
      <c r="I32" s="162">
        <f t="shared" si="2"/>
        <v>0</v>
      </c>
      <c r="J32" s="176"/>
    </row>
    <row r="33" spans="1:10" s="155" customFormat="1" ht="31.5" customHeight="1" x14ac:dyDescent="0.25">
      <c r="A33" s="157" t="s">
        <v>640</v>
      </c>
      <c r="B33" s="175" t="s">
        <v>112</v>
      </c>
      <c r="C33" s="159">
        <v>300</v>
      </c>
      <c r="D33" s="157" t="s">
        <v>1</v>
      </c>
      <c r="E33" s="160"/>
      <c r="F33" s="161"/>
      <c r="G33" s="162">
        <f t="shared" si="0"/>
        <v>0</v>
      </c>
      <c r="H33" s="162">
        <f t="shared" si="1"/>
        <v>0</v>
      </c>
      <c r="I33" s="162">
        <f t="shared" si="2"/>
        <v>0</v>
      </c>
      <c r="J33" s="176"/>
    </row>
    <row r="34" spans="1:10" s="155" customFormat="1" ht="18" customHeight="1" x14ac:dyDescent="0.25">
      <c r="A34" s="157" t="s">
        <v>641</v>
      </c>
      <c r="B34" s="175" t="s">
        <v>329</v>
      </c>
      <c r="C34" s="159">
        <v>200</v>
      </c>
      <c r="D34" s="157" t="s">
        <v>1</v>
      </c>
      <c r="E34" s="160"/>
      <c r="F34" s="161"/>
      <c r="G34" s="162">
        <f t="shared" si="0"/>
        <v>0</v>
      </c>
      <c r="H34" s="162">
        <f t="shared" si="1"/>
        <v>0</v>
      </c>
      <c r="I34" s="162">
        <f t="shared" si="2"/>
        <v>0</v>
      </c>
      <c r="J34" s="176"/>
    </row>
    <row r="35" spans="1:10" s="155" customFormat="1" ht="20.100000000000001" customHeight="1" x14ac:dyDescent="0.25">
      <c r="A35" s="157" t="s">
        <v>642</v>
      </c>
      <c r="B35" s="175" t="s">
        <v>163</v>
      </c>
      <c r="C35" s="159">
        <v>200</v>
      </c>
      <c r="D35" s="157" t="s">
        <v>1</v>
      </c>
      <c r="E35" s="160"/>
      <c r="F35" s="161"/>
      <c r="G35" s="162">
        <f t="shared" si="0"/>
        <v>0</v>
      </c>
      <c r="H35" s="162">
        <f t="shared" si="1"/>
        <v>0</v>
      </c>
      <c r="I35" s="162">
        <f t="shared" si="2"/>
        <v>0</v>
      </c>
      <c r="J35" s="176"/>
    </row>
    <row r="36" spans="1:10" s="155" customFormat="1" ht="20.100000000000001" customHeight="1" x14ac:dyDescent="0.25">
      <c r="A36" s="157" t="s">
        <v>643</v>
      </c>
      <c r="B36" s="175" t="s">
        <v>330</v>
      </c>
      <c r="C36" s="159">
        <v>280</v>
      </c>
      <c r="D36" s="157" t="s">
        <v>1</v>
      </c>
      <c r="E36" s="160"/>
      <c r="F36" s="161"/>
      <c r="G36" s="162">
        <f t="shared" si="0"/>
        <v>0</v>
      </c>
      <c r="H36" s="162">
        <f t="shared" si="1"/>
        <v>0</v>
      </c>
      <c r="I36" s="162">
        <f t="shared" si="2"/>
        <v>0</v>
      </c>
      <c r="J36" s="176"/>
    </row>
    <row r="37" spans="1:10" s="155" customFormat="1" ht="20.100000000000001" customHeight="1" x14ac:dyDescent="0.25">
      <c r="A37" s="157" t="s">
        <v>644</v>
      </c>
      <c r="B37" s="175" t="s">
        <v>74</v>
      </c>
      <c r="C37" s="159">
        <v>300</v>
      </c>
      <c r="D37" s="157" t="s">
        <v>1</v>
      </c>
      <c r="E37" s="160"/>
      <c r="F37" s="161"/>
      <c r="G37" s="162">
        <f t="shared" si="0"/>
        <v>0</v>
      </c>
      <c r="H37" s="162">
        <f t="shared" si="1"/>
        <v>0</v>
      </c>
      <c r="I37" s="162">
        <f t="shared" si="2"/>
        <v>0</v>
      </c>
      <c r="J37" s="176"/>
    </row>
    <row r="38" spans="1:10" s="155" customFormat="1" ht="20.100000000000001" customHeight="1" x14ac:dyDescent="0.25">
      <c r="A38" s="157" t="s">
        <v>645</v>
      </c>
      <c r="B38" s="175" t="s">
        <v>331</v>
      </c>
      <c r="C38" s="159">
        <v>350</v>
      </c>
      <c r="D38" s="157" t="s">
        <v>1</v>
      </c>
      <c r="E38" s="160"/>
      <c r="F38" s="161"/>
      <c r="G38" s="162">
        <f t="shared" si="0"/>
        <v>0</v>
      </c>
      <c r="H38" s="162">
        <f t="shared" si="1"/>
        <v>0</v>
      </c>
      <c r="I38" s="162">
        <f t="shared" si="2"/>
        <v>0</v>
      </c>
      <c r="J38" s="176"/>
    </row>
    <row r="39" spans="1:10" s="155" customFormat="1" ht="20.100000000000001" customHeight="1" x14ac:dyDescent="0.25">
      <c r="A39" s="157" t="s">
        <v>646</v>
      </c>
      <c r="B39" s="175" t="s">
        <v>487</v>
      </c>
      <c r="C39" s="159">
        <v>120</v>
      </c>
      <c r="D39" s="157" t="s">
        <v>1</v>
      </c>
      <c r="E39" s="160"/>
      <c r="F39" s="161"/>
      <c r="G39" s="162">
        <f t="shared" si="0"/>
        <v>0</v>
      </c>
      <c r="H39" s="162">
        <f t="shared" si="1"/>
        <v>0</v>
      </c>
      <c r="I39" s="162">
        <f t="shared" si="2"/>
        <v>0</v>
      </c>
      <c r="J39" s="176"/>
    </row>
    <row r="40" spans="1:10" s="155" customFormat="1" ht="20.100000000000001" customHeight="1" x14ac:dyDescent="0.25">
      <c r="A40" s="157" t="s">
        <v>647</v>
      </c>
      <c r="B40" s="175" t="s">
        <v>524</v>
      </c>
      <c r="C40" s="159">
        <v>30</v>
      </c>
      <c r="D40" s="157" t="s">
        <v>1</v>
      </c>
      <c r="E40" s="160"/>
      <c r="F40" s="161"/>
      <c r="G40" s="162">
        <f t="shared" si="0"/>
        <v>0</v>
      </c>
      <c r="H40" s="162">
        <f t="shared" si="1"/>
        <v>0</v>
      </c>
      <c r="I40" s="162">
        <f t="shared" si="2"/>
        <v>0</v>
      </c>
      <c r="J40" s="176"/>
    </row>
    <row r="41" spans="1:10" s="155" customFormat="1" ht="19.5" customHeight="1" x14ac:dyDescent="0.25">
      <c r="A41" s="157" t="s">
        <v>648</v>
      </c>
      <c r="B41" s="175" t="s">
        <v>339</v>
      </c>
      <c r="C41" s="159">
        <v>90</v>
      </c>
      <c r="D41" s="157" t="s">
        <v>1</v>
      </c>
      <c r="E41" s="160"/>
      <c r="F41" s="161"/>
      <c r="G41" s="162">
        <f t="shared" si="0"/>
        <v>0</v>
      </c>
      <c r="H41" s="162">
        <f t="shared" si="1"/>
        <v>0</v>
      </c>
      <c r="I41" s="162">
        <f t="shared" si="2"/>
        <v>0</v>
      </c>
      <c r="J41" s="176"/>
    </row>
    <row r="42" spans="1:10" s="155" customFormat="1" ht="21" customHeight="1" x14ac:dyDescent="0.25">
      <c r="A42" s="157" t="s">
        <v>649</v>
      </c>
      <c r="B42" s="175" t="s">
        <v>489</v>
      </c>
      <c r="C42" s="159">
        <v>30</v>
      </c>
      <c r="D42" s="157" t="s">
        <v>1</v>
      </c>
      <c r="E42" s="160"/>
      <c r="F42" s="161"/>
      <c r="G42" s="162">
        <f t="shared" si="0"/>
        <v>0</v>
      </c>
      <c r="H42" s="162">
        <f t="shared" si="1"/>
        <v>0</v>
      </c>
      <c r="I42" s="162">
        <f t="shared" si="2"/>
        <v>0</v>
      </c>
      <c r="J42" s="176"/>
    </row>
    <row r="43" spans="1:10" s="155" customFormat="1" ht="24" customHeight="1" x14ac:dyDescent="0.25">
      <c r="A43" s="157" t="s">
        <v>650</v>
      </c>
      <c r="B43" s="175" t="s">
        <v>18</v>
      </c>
      <c r="C43" s="159">
        <v>300</v>
      </c>
      <c r="D43" s="157" t="s">
        <v>1</v>
      </c>
      <c r="E43" s="160"/>
      <c r="F43" s="161"/>
      <c r="G43" s="162">
        <f t="shared" si="0"/>
        <v>0</v>
      </c>
      <c r="H43" s="162">
        <f t="shared" si="1"/>
        <v>0</v>
      </c>
      <c r="I43" s="162">
        <f t="shared" si="2"/>
        <v>0</v>
      </c>
      <c r="J43" s="176"/>
    </row>
    <row r="44" spans="1:10" s="155" customFormat="1" ht="25.5" customHeight="1" x14ac:dyDescent="0.25">
      <c r="A44" s="157" t="s">
        <v>651</v>
      </c>
      <c r="B44" s="175" t="s">
        <v>490</v>
      </c>
      <c r="C44" s="159">
        <v>20</v>
      </c>
      <c r="D44" s="157" t="s">
        <v>1</v>
      </c>
      <c r="E44" s="160"/>
      <c r="F44" s="161"/>
      <c r="G44" s="162">
        <f t="shared" si="0"/>
        <v>0</v>
      </c>
      <c r="H44" s="162">
        <f t="shared" si="1"/>
        <v>0</v>
      </c>
      <c r="I44" s="162">
        <f t="shared" si="2"/>
        <v>0</v>
      </c>
      <c r="J44" s="176"/>
    </row>
    <row r="45" spans="1:10" s="155" customFormat="1" ht="24.75" customHeight="1" x14ac:dyDescent="0.25">
      <c r="A45" s="157" t="s">
        <v>652</v>
      </c>
      <c r="B45" s="175" t="s">
        <v>491</v>
      </c>
      <c r="C45" s="159">
        <v>20</v>
      </c>
      <c r="D45" s="157" t="s">
        <v>1</v>
      </c>
      <c r="E45" s="160"/>
      <c r="F45" s="161"/>
      <c r="G45" s="162">
        <f t="shared" si="0"/>
        <v>0</v>
      </c>
      <c r="H45" s="162">
        <f t="shared" si="1"/>
        <v>0</v>
      </c>
      <c r="I45" s="162">
        <f t="shared" si="2"/>
        <v>0</v>
      </c>
      <c r="J45" s="176"/>
    </row>
    <row r="46" spans="1:10" s="155" customFormat="1" ht="20.100000000000001" customHeight="1" x14ac:dyDescent="0.25">
      <c r="A46" s="157" t="s">
        <v>653</v>
      </c>
      <c r="B46" s="175" t="s">
        <v>80</v>
      </c>
      <c r="C46" s="159">
        <v>180</v>
      </c>
      <c r="D46" s="157" t="s">
        <v>1</v>
      </c>
      <c r="E46" s="160"/>
      <c r="F46" s="161"/>
      <c r="G46" s="162">
        <f t="shared" si="0"/>
        <v>0</v>
      </c>
      <c r="H46" s="162">
        <f t="shared" si="1"/>
        <v>0</v>
      </c>
      <c r="I46" s="162">
        <f t="shared" si="2"/>
        <v>0</v>
      </c>
      <c r="J46" s="176"/>
    </row>
    <row r="47" spans="1:10" s="155" customFormat="1" ht="20.100000000000001" customHeight="1" x14ac:dyDescent="0.25">
      <c r="A47" s="157" t="s">
        <v>677</v>
      </c>
      <c r="B47" s="165" t="s">
        <v>208</v>
      </c>
      <c r="C47" s="159">
        <v>500</v>
      </c>
      <c r="D47" s="157" t="s">
        <v>1</v>
      </c>
      <c r="E47" s="160"/>
      <c r="F47" s="161"/>
      <c r="G47" s="162">
        <f t="shared" si="0"/>
        <v>0</v>
      </c>
      <c r="H47" s="162">
        <f t="shared" si="1"/>
        <v>0</v>
      </c>
      <c r="I47" s="162">
        <f t="shared" si="2"/>
        <v>0</v>
      </c>
      <c r="J47" s="176"/>
    </row>
    <row r="48" spans="1:10" s="155" customFormat="1" ht="20.100000000000001" customHeight="1" x14ac:dyDescent="0.25">
      <c r="A48" s="157" t="s">
        <v>678</v>
      </c>
      <c r="B48" s="165" t="s">
        <v>209</v>
      </c>
      <c r="C48" s="159">
        <v>500</v>
      </c>
      <c r="D48" s="157" t="s">
        <v>1</v>
      </c>
      <c r="E48" s="160"/>
      <c r="F48" s="161"/>
      <c r="G48" s="162">
        <f t="shared" si="0"/>
        <v>0</v>
      </c>
      <c r="H48" s="162">
        <f t="shared" si="1"/>
        <v>0</v>
      </c>
      <c r="I48" s="162">
        <f t="shared" si="2"/>
        <v>0</v>
      </c>
      <c r="J48" s="176"/>
    </row>
    <row r="49" spans="1:10" s="155" customFormat="1" ht="20.100000000000001" customHeight="1" x14ac:dyDescent="0.25">
      <c r="A49" s="157" t="s">
        <v>679</v>
      </c>
      <c r="B49" s="165" t="s">
        <v>761</v>
      </c>
      <c r="C49" s="159">
        <v>700</v>
      </c>
      <c r="D49" s="157" t="s">
        <v>1</v>
      </c>
      <c r="E49" s="160"/>
      <c r="F49" s="161"/>
      <c r="G49" s="162">
        <f t="shared" si="0"/>
        <v>0</v>
      </c>
      <c r="H49" s="162">
        <f t="shared" si="1"/>
        <v>0</v>
      </c>
      <c r="I49" s="162">
        <f t="shared" si="2"/>
        <v>0</v>
      </c>
      <c r="J49" s="176"/>
    </row>
    <row r="50" spans="1:10" s="155" customFormat="1" ht="17.25" customHeight="1" x14ac:dyDescent="0.25">
      <c r="A50" s="157" t="s">
        <v>680</v>
      </c>
      <c r="B50" s="165" t="s">
        <v>611</v>
      </c>
      <c r="C50" s="159">
        <v>200</v>
      </c>
      <c r="D50" s="157" t="s">
        <v>1</v>
      </c>
      <c r="E50" s="160"/>
      <c r="F50" s="161"/>
      <c r="G50" s="162">
        <f t="shared" si="0"/>
        <v>0</v>
      </c>
      <c r="H50" s="162">
        <f t="shared" si="1"/>
        <v>0</v>
      </c>
      <c r="I50" s="162">
        <f t="shared" si="2"/>
        <v>0</v>
      </c>
      <c r="J50" s="176"/>
    </row>
    <row r="51" spans="1:10" s="155" customFormat="1" ht="17.25" customHeight="1" x14ac:dyDescent="0.25">
      <c r="A51" s="157" t="s">
        <v>681</v>
      </c>
      <c r="B51" s="165" t="s">
        <v>762</v>
      </c>
      <c r="C51" s="159">
        <v>300</v>
      </c>
      <c r="D51" s="157" t="s">
        <v>1</v>
      </c>
      <c r="E51" s="160"/>
      <c r="F51" s="161"/>
      <c r="G51" s="162">
        <f t="shared" si="0"/>
        <v>0</v>
      </c>
      <c r="H51" s="162">
        <f t="shared" si="1"/>
        <v>0</v>
      </c>
      <c r="I51" s="162">
        <f t="shared" si="2"/>
        <v>0</v>
      </c>
      <c r="J51" s="176"/>
    </row>
    <row r="52" spans="1:10" s="155" customFormat="1" ht="17.25" customHeight="1" x14ac:dyDescent="0.25">
      <c r="A52" s="157" t="s">
        <v>682</v>
      </c>
      <c r="B52" s="165" t="s">
        <v>403</v>
      </c>
      <c r="C52" s="159">
        <v>300</v>
      </c>
      <c r="D52" s="157" t="s">
        <v>1</v>
      </c>
      <c r="E52" s="160"/>
      <c r="F52" s="161"/>
      <c r="G52" s="162">
        <f t="shared" si="0"/>
        <v>0</v>
      </c>
      <c r="H52" s="162">
        <f t="shared" si="1"/>
        <v>0</v>
      </c>
      <c r="I52" s="162">
        <f t="shared" si="2"/>
        <v>0</v>
      </c>
      <c r="J52" s="176"/>
    </row>
    <row r="53" spans="1:10" s="155" customFormat="1" ht="17.25" customHeight="1" x14ac:dyDescent="0.25">
      <c r="A53" s="157" t="s">
        <v>683</v>
      </c>
      <c r="B53" s="165" t="s">
        <v>495</v>
      </c>
      <c r="C53" s="159">
        <v>500</v>
      </c>
      <c r="D53" s="157" t="s">
        <v>1</v>
      </c>
      <c r="E53" s="160"/>
      <c r="F53" s="161"/>
      <c r="G53" s="162">
        <f t="shared" si="0"/>
        <v>0</v>
      </c>
      <c r="H53" s="162">
        <f t="shared" si="1"/>
        <v>0</v>
      </c>
      <c r="I53" s="162">
        <f t="shared" si="2"/>
        <v>0</v>
      </c>
      <c r="J53" s="176"/>
    </row>
    <row r="54" spans="1:10" s="155" customFormat="1" ht="20.100000000000001" customHeight="1" x14ac:dyDescent="0.25">
      <c r="A54" s="157" t="s">
        <v>684</v>
      </c>
      <c r="B54" s="165" t="s">
        <v>496</v>
      </c>
      <c r="C54" s="159">
        <v>100</v>
      </c>
      <c r="D54" s="157" t="s">
        <v>1</v>
      </c>
      <c r="E54" s="160"/>
      <c r="F54" s="161"/>
      <c r="G54" s="162">
        <f t="shared" si="0"/>
        <v>0</v>
      </c>
      <c r="H54" s="162">
        <f t="shared" si="1"/>
        <v>0</v>
      </c>
      <c r="I54" s="162">
        <f t="shared" si="2"/>
        <v>0</v>
      </c>
      <c r="J54" s="176"/>
    </row>
    <row r="55" spans="1:10" s="155" customFormat="1" ht="20.100000000000001" customHeight="1" x14ac:dyDescent="0.25">
      <c r="A55" s="157" t="s">
        <v>685</v>
      </c>
      <c r="B55" s="165" t="s">
        <v>340</v>
      </c>
      <c r="C55" s="159">
        <v>650</v>
      </c>
      <c r="D55" s="157" t="s">
        <v>1</v>
      </c>
      <c r="E55" s="160"/>
      <c r="F55" s="161"/>
      <c r="G55" s="162">
        <f t="shared" si="0"/>
        <v>0</v>
      </c>
      <c r="H55" s="162">
        <f t="shared" si="1"/>
        <v>0</v>
      </c>
      <c r="I55" s="162">
        <f t="shared" si="2"/>
        <v>0</v>
      </c>
      <c r="J55" s="176"/>
    </row>
    <row r="56" spans="1:10" s="155" customFormat="1" ht="20.100000000000001" customHeight="1" x14ac:dyDescent="0.25">
      <c r="A56" s="157" t="s">
        <v>686</v>
      </c>
      <c r="B56" s="165" t="s">
        <v>492</v>
      </c>
      <c r="C56" s="159">
        <v>150</v>
      </c>
      <c r="D56" s="157" t="s">
        <v>1</v>
      </c>
      <c r="E56" s="160"/>
      <c r="F56" s="161"/>
      <c r="G56" s="162">
        <f t="shared" si="0"/>
        <v>0</v>
      </c>
      <c r="H56" s="162">
        <f t="shared" si="1"/>
        <v>0</v>
      </c>
      <c r="I56" s="162">
        <f t="shared" si="2"/>
        <v>0</v>
      </c>
      <c r="J56" s="176"/>
    </row>
    <row r="57" spans="1:10" s="155" customFormat="1" ht="20.100000000000001" customHeight="1" x14ac:dyDescent="0.25">
      <c r="A57" s="157" t="s">
        <v>687</v>
      </c>
      <c r="B57" s="165" t="s">
        <v>493</v>
      </c>
      <c r="C57" s="159">
        <v>120</v>
      </c>
      <c r="D57" s="157" t="s">
        <v>1</v>
      </c>
      <c r="E57" s="160"/>
      <c r="F57" s="161"/>
      <c r="G57" s="162">
        <f t="shared" si="0"/>
        <v>0</v>
      </c>
      <c r="H57" s="162">
        <f t="shared" si="1"/>
        <v>0</v>
      </c>
      <c r="I57" s="162">
        <f t="shared" si="2"/>
        <v>0</v>
      </c>
      <c r="J57" s="176"/>
    </row>
    <row r="58" spans="1:10" s="155" customFormat="1" ht="17.25" customHeight="1" x14ac:dyDescent="0.25">
      <c r="A58" s="157" t="s">
        <v>688</v>
      </c>
      <c r="B58" s="175" t="s">
        <v>494</v>
      </c>
      <c r="C58" s="159">
        <v>300</v>
      </c>
      <c r="D58" s="157" t="s">
        <v>1</v>
      </c>
      <c r="E58" s="160"/>
      <c r="F58" s="161"/>
      <c r="G58" s="162">
        <f t="shared" si="0"/>
        <v>0</v>
      </c>
      <c r="H58" s="162">
        <f t="shared" si="1"/>
        <v>0</v>
      </c>
      <c r="I58" s="162">
        <f t="shared" si="2"/>
        <v>0</v>
      </c>
      <c r="J58" s="176"/>
    </row>
    <row r="59" spans="1:10" s="155" customFormat="1" ht="17.25" customHeight="1" x14ac:dyDescent="0.25">
      <c r="A59" s="157" t="s">
        <v>689</v>
      </c>
      <c r="B59" s="165" t="s">
        <v>497</v>
      </c>
      <c r="C59" s="159">
        <v>250</v>
      </c>
      <c r="D59" s="157" t="s">
        <v>1</v>
      </c>
      <c r="E59" s="160"/>
      <c r="F59" s="161"/>
      <c r="G59" s="162">
        <f t="shared" si="0"/>
        <v>0</v>
      </c>
      <c r="H59" s="162">
        <f t="shared" si="1"/>
        <v>0</v>
      </c>
      <c r="I59" s="162">
        <f t="shared" si="2"/>
        <v>0</v>
      </c>
      <c r="J59" s="176"/>
    </row>
    <row r="60" spans="1:10" s="155" customFormat="1" ht="17.25" customHeight="1" x14ac:dyDescent="0.25">
      <c r="A60" s="157" t="s">
        <v>690</v>
      </c>
      <c r="B60" s="175" t="s">
        <v>231</v>
      </c>
      <c r="C60" s="159">
        <v>250</v>
      </c>
      <c r="D60" s="157" t="s">
        <v>1</v>
      </c>
      <c r="E60" s="160"/>
      <c r="F60" s="161"/>
      <c r="G60" s="162">
        <f t="shared" si="0"/>
        <v>0</v>
      </c>
      <c r="H60" s="162">
        <f t="shared" si="1"/>
        <v>0</v>
      </c>
      <c r="I60" s="162">
        <f t="shared" si="2"/>
        <v>0</v>
      </c>
      <c r="J60" s="176"/>
    </row>
    <row r="61" spans="1:10" s="155" customFormat="1" ht="17.25" customHeight="1" x14ac:dyDescent="0.25">
      <c r="A61" s="157" t="s">
        <v>691</v>
      </c>
      <c r="B61" s="175" t="s">
        <v>19</v>
      </c>
      <c r="C61" s="159">
        <v>120</v>
      </c>
      <c r="D61" s="157" t="s">
        <v>1</v>
      </c>
      <c r="E61" s="160"/>
      <c r="F61" s="161"/>
      <c r="G61" s="162">
        <f t="shared" si="0"/>
        <v>0</v>
      </c>
      <c r="H61" s="162">
        <f t="shared" si="1"/>
        <v>0</v>
      </c>
      <c r="I61" s="162">
        <f t="shared" si="2"/>
        <v>0</v>
      </c>
      <c r="J61" s="176"/>
    </row>
    <row r="62" spans="1:10" s="155" customFormat="1" ht="17.25" customHeight="1" x14ac:dyDescent="0.25">
      <c r="A62" s="157" t="s">
        <v>692</v>
      </c>
      <c r="B62" s="165" t="s">
        <v>800</v>
      </c>
      <c r="C62" s="159">
        <v>100</v>
      </c>
      <c r="D62" s="157" t="s">
        <v>1</v>
      </c>
      <c r="E62" s="160"/>
      <c r="F62" s="161"/>
      <c r="G62" s="162">
        <f t="shared" si="0"/>
        <v>0</v>
      </c>
      <c r="H62" s="162">
        <f t="shared" si="1"/>
        <v>0</v>
      </c>
      <c r="I62" s="162">
        <f t="shared" si="2"/>
        <v>0</v>
      </c>
      <c r="J62" s="176"/>
    </row>
    <row r="63" spans="1:10" s="155" customFormat="1" ht="17.25" customHeight="1" x14ac:dyDescent="0.25">
      <c r="A63" s="157" t="s">
        <v>693</v>
      </c>
      <c r="B63" s="175" t="s">
        <v>206</v>
      </c>
      <c r="C63" s="159">
        <v>180</v>
      </c>
      <c r="D63" s="157" t="s">
        <v>1</v>
      </c>
      <c r="E63" s="160"/>
      <c r="F63" s="161"/>
      <c r="G63" s="162">
        <f t="shared" si="0"/>
        <v>0</v>
      </c>
      <c r="H63" s="162">
        <f t="shared" si="1"/>
        <v>0</v>
      </c>
      <c r="I63" s="162">
        <f t="shared" si="2"/>
        <v>0</v>
      </c>
      <c r="J63" s="176"/>
    </row>
    <row r="64" spans="1:10" s="155" customFormat="1" ht="20.100000000000001" customHeight="1" x14ac:dyDescent="0.25">
      <c r="A64" s="157" t="s">
        <v>694</v>
      </c>
      <c r="B64" s="175" t="s">
        <v>78</v>
      </c>
      <c r="C64" s="159">
        <v>400</v>
      </c>
      <c r="D64" s="157" t="s">
        <v>1</v>
      </c>
      <c r="E64" s="160"/>
      <c r="F64" s="161"/>
      <c r="G64" s="162">
        <f t="shared" si="0"/>
        <v>0</v>
      </c>
      <c r="H64" s="162">
        <f t="shared" si="1"/>
        <v>0</v>
      </c>
      <c r="I64" s="162">
        <f t="shared" si="2"/>
        <v>0</v>
      </c>
      <c r="J64" s="176"/>
    </row>
    <row r="65" spans="1:10" s="155" customFormat="1" ht="20.100000000000001" customHeight="1" x14ac:dyDescent="0.25">
      <c r="A65" s="157" t="s">
        <v>695</v>
      </c>
      <c r="B65" s="175" t="s">
        <v>207</v>
      </c>
      <c r="C65" s="159">
        <v>300</v>
      </c>
      <c r="D65" s="157" t="s">
        <v>1</v>
      </c>
      <c r="E65" s="160"/>
      <c r="F65" s="161"/>
      <c r="G65" s="162">
        <f t="shared" si="0"/>
        <v>0</v>
      </c>
      <c r="H65" s="162">
        <f t="shared" si="1"/>
        <v>0</v>
      </c>
      <c r="I65" s="162">
        <f t="shared" si="2"/>
        <v>0</v>
      </c>
      <c r="J65" s="176"/>
    </row>
    <row r="66" spans="1:10" s="155" customFormat="1" ht="20.100000000000001" customHeight="1" x14ac:dyDescent="0.25">
      <c r="A66" s="157" t="s">
        <v>696</v>
      </c>
      <c r="B66" s="175" t="s">
        <v>337</v>
      </c>
      <c r="C66" s="159">
        <v>150</v>
      </c>
      <c r="D66" s="157" t="s">
        <v>1</v>
      </c>
      <c r="E66" s="160"/>
      <c r="F66" s="161"/>
      <c r="G66" s="162">
        <f t="shared" si="0"/>
        <v>0</v>
      </c>
      <c r="H66" s="162">
        <f t="shared" si="1"/>
        <v>0</v>
      </c>
      <c r="I66" s="162">
        <f t="shared" si="2"/>
        <v>0</v>
      </c>
      <c r="J66" s="176"/>
    </row>
    <row r="67" spans="1:10" s="155" customFormat="1" ht="20.100000000000001" customHeight="1" x14ac:dyDescent="0.25">
      <c r="A67" s="157" t="s">
        <v>706</v>
      </c>
      <c r="B67" s="175" t="s">
        <v>488</v>
      </c>
      <c r="C67" s="159">
        <v>150</v>
      </c>
      <c r="D67" s="157" t="s">
        <v>1</v>
      </c>
      <c r="E67" s="160"/>
      <c r="F67" s="161"/>
      <c r="G67" s="162">
        <f t="shared" si="0"/>
        <v>0</v>
      </c>
      <c r="H67" s="162">
        <f t="shared" si="1"/>
        <v>0</v>
      </c>
      <c r="I67" s="162">
        <f t="shared" si="2"/>
        <v>0</v>
      </c>
      <c r="J67" s="176"/>
    </row>
    <row r="68" spans="1:10" s="155" customFormat="1" ht="20.100000000000001" customHeight="1" x14ac:dyDescent="0.25">
      <c r="A68" s="157" t="s">
        <v>707</v>
      </c>
      <c r="B68" s="175" t="s">
        <v>338</v>
      </c>
      <c r="C68" s="159">
        <v>30</v>
      </c>
      <c r="D68" s="157" t="s">
        <v>1</v>
      </c>
      <c r="E68" s="160"/>
      <c r="F68" s="161"/>
      <c r="G68" s="162">
        <f t="shared" si="0"/>
        <v>0</v>
      </c>
      <c r="H68" s="162">
        <f t="shared" si="1"/>
        <v>0</v>
      </c>
      <c r="I68" s="162">
        <f t="shared" si="2"/>
        <v>0</v>
      </c>
      <c r="J68" s="176"/>
    </row>
    <row r="69" spans="1:10" s="155" customFormat="1" ht="20.100000000000001" customHeight="1" x14ac:dyDescent="0.25">
      <c r="A69" s="158"/>
      <c r="B69" s="101" t="s">
        <v>542</v>
      </c>
      <c r="C69" s="163" t="s">
        <v>7</v>
      </c>
      <c r="D69" s="163" t="s">
        <v>7</v>
      </c>
      <c r="E69" s="163" t="s">
        <v>7</v>
      </c>
      <c r="F69" s="142" t="s">
        <v>7</v>
      </c>
      <c r="G69" s="104">
        <f>SUM(G12:G68)</f>
        <v>0</v>
      </c>
      <c r="H69" s="104">
        <f>SUM(H12:H68)</f>
        <v>0</v>
      </c>
      <c r="I69" s="104">
        <f>SUM(I12:I68)</f>
        <v>0</v>
      </c>
      <c r="J69" s="105">
        <f>SUM(J12:J68)</f>
        <v>0</v>
      </c>
    </row>
    <row r="70" spans="1:10" s="155" customFormat="1" ht="15" customHeight="1" x14ac:dyDescent="0.25">
      <c r="A70" s="238" t="s">
        <v>765</v>
      </c>
      <c r="B70" s="239"/>
      <c r="C70" s="239"/>
      <c r="D70" s="239"/>
      <c r="E70" s="239"/>
      <c r="F70" s="239"/>
      <c r="G70" s="239"/>
      <c r="H70" s="239"/>
      <c r="I70" s="239"/>
      <c r="J70" s="239"/>
    </row>
    <row r="71" spans="1:10" s="155" customFormat="1" ht="20.100000000000001" customHeight="1" x14ac:dyDescent="0.25">
      <c r="A71" s="157" t="s">
        <v>614</v>
      </c>
      <c r="B71" s="175" t="s">
        <v>75</v>
      </c>
      <c r="C71" s="159">
        <v>30</v>
      </c>
      <c r="D71" s="157" t="s">
        <v>1</v>
      </c>
      <c r="E71" s="164"/>
      <c r="F71" s="161"/>
      <c r="G71" s="162">
        <f t="shared" ref="G71:G87" si="3">C71*F71</f>
        <v>0</v>
      </c>
      <c r="H71" s="162">
        <f t="shared" ref="H71:H87" si="4">G71*0.095</f>
        <v>0</v>
      </c>
      <c r="I71" s="162">
        <f t="shared" ref="I71:I87" si="5">G71+H71</f>
        <v>0</v>
      </c>
      <c r="J71" s="176" t="s">
        <v>7</v>
      </c>
    </row>
    <row r="72" spans="1:10" s="155" customFormat="1" ht="20.100000000000001" customHeight="1" x14ac:dyDescent="0.25">
      <c r="A72" s="157" t="s">
        <v>615</v>
      </c>
      <c r="B72" s="175" t="s">
        <v>76</v>
      </c>
      <c r="C72" s="159">
        <v>20</v>
      </c>
      <c r="D72" s="157" t="s">
        <v>1</v>
      </c>
      <c r="E72" s="164"/>
      <c r="F72" s="161"/>
      <c r="G72" s="162">
        <f t="shared" si="3"/>
        <v>0</v>
      </c>
      <c r="H72" s="162">
        <f t="shared" si="4"/>
        <v>0</v>
      </c>
      <c r="I72" s="162">
        <f t="shared" si="5"/>
        <v>0</v>
      </c>
      <c r="J72" s="176" t="s">
        <v>7</v>
      </c>
    </row>
    <row r="73" spans="1:10" s="155" customFormat="1" ht="20.100000000000001" customHeight="1" x14ac:dyDescent="0.25">
      <c r="A73" s="157" t="s">
        <v>616</v>
      </c>
      <c r="B73" s="175" t="s">
        <v>472</v>
      </c>
      <c r="C73" s="159">
        <v>6</v>
      </c>
      <c r="D73" s="157" t="s">
        <v>1</v>
      </c>
      <c r="E73" s="164"/>
      <c r="F73" s="161"/>
      <c r="G73" s="162">
        <f t="shared" si="3"/>
        <v>0</v>
      </c>
      <c r="H73" s="162">
        <f t="shared" si="4"/>
        <v>0</v>
      </c>
      <c r="I73" s="162">
        <f t="shared" si="5"/>
        <v>0</v>
      </c>
      <c r="J73" s="176" t="s">
        <v>7</v>
      </c>
    </row>
    <row r="74" spans="1:10" s="155" customFormat="1" ht="20.100000000000001" customHeight="1" x14ac:dyDescent="0.25">
      <c r="A74" s="157" t="s">
        <v>617</v>
      </c>
      <c r="B74" s="175" t="s">
        <v>77</v>
      </c>
      <c r="C74" s="159">
        <v>30</v>
      </c>
      <c r="D74" s="157" t="s">
        <v>1</v>
      </c>
      <c r="E74" s="164"/>
      <c r="F74" s="161"/>
      <c r="G74" s="162">
        <f t="shared" si="3"/>
        <v>0</v>
      </c>
      <c r="H74" s="162">
        <f t="shared" si="4"/>
        <v>0</v>
      </c>
      <c r="I74" s="162">
        <f t="shared" si="5"/>
        <v>0</v>
      </c>
      <c r="J74" s="176" t="s">
        <v>7</v>
      </c>
    </row>
    <row r="75" spans="1:10" s="155" customFormat="1" ht="20.100000000000001" customHeight="1" x14ac:dyDescent="0.25">
      <c r="A75" s="157" t="s">
        <v>618</v>
      </c>
      <c r="B75" s="175" t="s">
        <v>79</v>
      </c>
      <c r="C75" s="159">
        <v>30</v>
      </c>
      <c r="D75" s="157" t="s">
        <v>1</v>
      </c>
      <c r="E75" s="164"/>
      <c r="F75" s="161"/>
      <c r="G75" s="162">
        <f t="shared" si="3"/>
        <v>0</v>
      </c>
      <c r="H75" s="162">
        <f t="shared" si="4"/>
        <v>0</v>
      </c>
      <c r="I75" s="162">
        <f t="shared" si="5"/>
        <v>0</v>
      </c>
      <c r="J75" s="176" t="s">
        <v>7</v>
      </c>
    </row>
    <row r="76" spans="1:10" s="155" customFormat="1" ht="20.100000000000001" customHeight="1" x14ac:dyDescent="0.25">
      <c r="A76" s="157" t="s">
        <v>619</v>
      </c>
      <c r="B76" s="175" t="s">
        <v>332</v>
      </c>
      <c r="C76" s="159">
        <v>20</v>
      </c>
      <c r="D76" s="157" t="s">
        <v>1</v>
      </c>
      <c r="E76" s="164"/>
      <c r="F76" s="161"/>
      <c r="G76" s="162">
        <f t="shared" si="3"/>
        <v>0</v>
      </c>
      <c r="H76" s="162">
        <f t="shared" si="4"/>
        <v>0</v>
      </c>
      <c r="I76" s="162">
        <f t="shared" si="5"/>
        <v>0</v>
      </c>
      <c r="J76" s="176" t="s">
        <v>7</v>
      </c>
    </row>
    <row r="77" spans="1:10" s="155" customFormat="1" ht="20.100000000000001" customHeight="1" x14ac:dyDescent="0.25">
      <c r="A77" s="157" t="s">
        <v>624</v>
      </c>
      <c r="B77" s="175" t="s">
        <v>205</v>
      </c>
      <c r="C77" s="159">
        <v>50</v>
      </c>
      <c r="D77" s="157" t="s">
        <v>1</v>
      </c>
      <c r="E77" s="164"/>
      <c r="F77" s="161"/>
      <c r="G77" s="162">
        <f t="shared" si="3"/>
        <v>0</v>
      </c>
      <c r="H77" s="162">
        <f t="shared" si="4"/>
        <v>0</v>
      </c>
      <c r="I77" s="162">
        <f t="shared" si="5"/>
        <v>0</v>
      </c>
      <c r="J77" s="176" t="s">
        <v>7</v>
      </c>
    </row>
    <row r="78" spans="1:10" s="155" customFormat="1" ht="20.100000000000001" customHeight="1" x14ac:dyDescent="0.25">
      <c r="A78" s="157" t="s">
        <v>625</v>
      </c>
      <c r="B78" s="175" t="s">
        <v>333</v>
      </c>
      <c r="C78" s="159">
        <v>40</v>
      </c>
      <c r="D78" s="157" t="s">
        <v>1</v>
      </c>
      <c r="E78" s="164"/>
      <c r="F78" s="161"/>
      <c r="G78" s="162">
        <f t="shared" si="3"/>
        <v>0</v>
      </c>
      <c r="H78" s="162">
        <f t="shared" si="4"/>
        <v>0</v>
      </c>
      <c r="I78" s="162">
        <f t="shared" si="5"/>
        <v>0</v>
      </c>
      <c r="J78" s="176" t="s">
        <v>7</v>
      </c>
    </row>
    <row r="79" spans="1:10" s="155" customFormat="1" ht="20.100000000000001" customHeight="1" x14ac:dyDescent="0.25">
      <c r="A79" s="157" t="s">
        <v>626</v>
      </c>
      <c r="B79" s="175" t="s">
        <v>204</v>
      </c>
      <c r="C79" s="159">
        <v>40</v>
      </c>
      <c r="D79" s="157" t="s">
        <v>1</v>
      </c>
      <c r="E79" s="164"/>
      <c r="F79" s="161"/>
      <c r="G79" s="162">
        <f t="shared" si="3"/>
        <v>0</v>
      </c>
      <c r="H79" s="162">
        <f t="shared" si="4"/>
        <v>0</v>
      </c>
      <c r="I79" s="162">
        <f t="shared" si="5"/>
        <v>0</v>
      </c>
      <c r="J79" s="176" t="s">
        <v>7</v>
      </c>
    </row>
    <row r="80" spans="1:10" s="155" customFormat="1" ht="20.100000000000001" customHeight="1" x14ac:dyDescent="0.25">
      <c r="A80" s="157" t="s">
        <v>627</v>
      </c>
      <c r="B80" s="165" t="s">
        <v>402</v>
      </c>
      <c r="C80" s="159">
        <v>40</v>
      </c>
      <c r="D80" s="157" t="s">
        <v>1</v>
      </c>
      <c r="E80" s="164"/>
      <c r="F80" s="161"/>
      <c r="G80" s="162">
        <f t="shared" si="3"/>
        <v>0</v>
      </c>
      <c r="H80" s="162">
        <f t="shared" si="4"/>
        <v>0</v>
      </c>
      <c r="I80" s="162">
        <f t="shared" si="5"/>
        <v>0</v>
      </c>
      <c r="J80" s="176" t="s">
        <v>7</v>
      </c>
    </row>
    <row r="81" spans="1:10" s="155" customFormat="1" ht="20.100000000000001" customHeight="1" x14ac:dyDescent="0.25">
      <c r="A81" s="157" t="s">
        <v>628</v>
      </c>
      <c r="B81" s="175" t="s">
        <v>334</v>
      </c>
      <c r="C81" s="159">
        <v>50</v>
      </c>
      <c r="D81" s="157" t="s">
        <v>1</v>
      </c>
      <c r="E81" s="164"/>
      <c r="F81" s="161"/>
      <c r="G81" s="162">
        <f t="shared" si="3"/>
        <v>0</v>
      </c>
      <c r="H81" s="162">
        <f t="shared" si="4"/>
        <v>0</v>
      </c>
      <c r="I81" s="162">
        <f t="shared" si="5"/>
        <v>0</v>
      </c>
      <c r="J81" s="176" t="s">
        <v>7</v>
      </c>
    </row>
    <row r="82" spans="1:10" s="155" customFormat="1" ht="20.100000000000001" customHeight="1" x14ac:dyDescent="0.25">
      <c r="A82" s="157" t="s">
        <v>613</v>
      </c>
      <c r="B82" s="175" t="s">
        <v>335</v>
      </c>
      <c r="C82" s="159">
        <v>30</v>
      </c>
      <c r="D82" s="157" t="s">
        <v>1</v>
      </c>
      <c r="E82" s="164"/>
      <c r="F82" s="161"/>
      <c r="G82" s="162">
        <f t="shared" si="3"/>
        <v>0</v>
      </c>
      <c r="H82" s="162">
        <f t="shared" si="4"/>
        <v>0</v>
      </c>
      <c r="I82" s="162">
        <f t="shared" si="5"/>
        <v>0</v>
      </c>
      <c r="J82" s="176" t="s">
        <v>7</v>
      </c>
    </row>
    <row r="83" spans="1:10" s="155" customFormat="1" ht="20.100000000000001" customHeight="1" x14ac:dyDescent="0.25">
      <c r="A83" s="157" t="s">
        <v>576</v>
      </c>
      <c r="B83" s="175" t="s">
        <v>336</v>
      </c>
      <c r="C83" s="159">
        <v>40</v>
      </c>
      <c r="D83" s="157" t="s">
        <v>1</v>
      </c>
      <c r="E83" s="164"/>
      <c r="F83" s="161"/>
      <c r="G83" s="162">
        <f t="shared" si="3"/>
        <v>0</v>
      </c>
      <c r="H83" s="162">
        <f t="shared" si="4"/>
        <v>0</v>
      </c>
      <c r="I83" s="162">
        <f t="shared" si="5"/>
        <v>0</v>
      </c>
      <c r="J83" s="176" t="s">
        <v>7</v>
      </c>
    </row>
    <row r="84" spans="1:10" s="155" customFormat="1" ht="20.100000000000001" customHeight="1" x14ac:dyDescent="0.25">
      <c r="A84" s="157" t="s">
        <v>577</v>
      </c>
      <c r="B84" s="175" t="s">
        <v>767</v>
      </c>
      <c r="C84" s="159">
        <v>45</v>
      </c>
      <c r="D84" s="157" t="s">
        <v>1</v>
      </c>
      <c r="E84" s="164"/>
      <c r="F84" s="161"/>
      <c r="G84" s="162">
        <f t="shared" si="3"/>
        <v>0</v>
      </c>
      <c r="H84" s="162">
        <f t="shared" si="4"/>
        <v>0</v>
      </c>
      <c r="I84" s="162">
        <f t="shared" si="5"/>
        <v>0</v>
      </c>
      <c r="J84" s="176" t="s">
        <v>7</v>
      </c>
    </row>
    <row r="85" spans="1:10" s="155" customFormat="1" ht="20.100000000000001" customHeight="1" x14ac:dyDescent="0.25">
      <c r="A85" s="157" t="s">
        <v>578</v>
      </c>
      <c r="B85" s="175" t="s">
        <v>768</v>
      </c>
      <c r="C85" s="159">
        <v>45</v>
      </c>
      <c r="D85" s="157" t="s">
        <v>1</v>
      </c>
      <c r="E85" s="164"/>
      <c r="F85" s="161"/>
      <c r="G85" s="162">
        <f t="shared" ref="G85" si="6">C85*F85</f>
        <v>0</v>
      </c>
      <c r="H85" s="162">
        <f t="shared" ref="H85" si="7">G85*0.095</f>
        <v>0</v>
      </c>
      <c r="I85" s="162">
        <f t="shared" ref="I85" si="8">G85+H85</f>
        <v>0</v>
      </c>
      <c r="J85" s="176"/>
    </row>
    <row r="86" spans="1:10" s="155" customFormat="1" ht="20.100000000000001" customHeight="1" x14ac:dyDescent="0.25">
      <c r="A86" s="157" t="s">
        <v>634</v>
      </c>
      <c r="B86" s="175" t="s">
        <v>498</v>
      </c>
      <c r="C86" s="159">
        <v>45</v>
      </c>
      <c r="D86" s="157" t="s">
        <v>1</v>
      </c>
      <c r="E86" s="164"/>
      <c r="F86" s="161"/>
      <c r="G86" s="162">
        <f t="shared" si="3"/>
        <v>0</v>
      </c>
      <c r="H86" s="162">
        <f t="shared" si="4"/>
        <v>0</v>
      </c>
      <c r="I86" s="162">
        <f t="shared" si="5"/>
        <v>0</v>
      </c>
      <c r="J86" s="176" t="s">
        <v>7</v>
      </c>
    </row>
    <row r="87" spans="1:10" s="155" customFormat="1" ht="20.100000000000001" customHeight="1" x14ac:dyDescent="0.25">
      <c r="A87" s="157" t="s">
        <v>635</v>
      </c>
      <c r="B87" s="175" t="s">
        <v>341</v>
      </c>
      <c r="C87" s="159">
        <v>15</v>
      </c>
      <c r="D87" s="157" t="s">
        <v>1</v>
      </c>
      <c r="E87" s="164"/>
      <c r="F87" s="161"/>
      <c r="G87" s="162">
        <f t="shared" si="3"/>
        <v>0</v>
      </c>
      <c r="H87" s="162">
        <f t="shared" si="4"/>
        <v>0</v>
      </c>
      <c r="I87" s="162">
        <f t="shared" si="5"/>
        <v>0</v>
      </c>
      <c r="J87" s="176" t="s">
        <v>7</v>
      </c>
    </row>
    <row r="88" spans="1:10" s="155" customFormat="1" ht="20.100000000000001" customHeight="1" x14ac:dyDescent="0.25">
      <c r="A88" s="158"/>
      <c r="B88" s="101" t="s">
        <v>543</v>
      </c>
      <c r="C88" s="163" t="s">
        <v>7</v>
      </c>
      <c r="D88" s="163" t="s">
        <v>7</v>
      </c>
      <c r="E88" s="163" t="s">
        <v>7</v>
      </c>
      <c r="F88" s="142" t="s">
        <v>7</v>
      </c>
      <c r="G88" s="104">
        <f>SUM(G71:G87)</f>
        <v>0</v>
      </c>
      <c r="H88" s="104">
        <f>SUM(H71:H87)</f>
        <v>0</v>
      </c>
      <c r="I88" s="104">
        <f>SUM(I71:I87)</f>
        <v>0</v>
      </c>
      <c r="J88" s="105" t="s">
        <v>7</v>
      </c>
    </row>
    <row r="89" spans="1:10" s="155" customFormat="1" ht="15" customHeight="1" x14ac:dyDescent="0.25">
      <c r="A89" s="238" t="s">
        <v>766</v>
      </c>
      <c r="B89" s="239"/>
      <c r="C89" s="239"/>
      <c r="D89" s="239"/>
      <c r="E89" s="239"/>
      <c r="F89" s="239"/>
      <c r="G89" s="239"/>
      <c r="H89" s="239"/>
      <c r="I89" s="239"/>
      <c r="J89" s="239"/>
    </row>
    <row r="90" spans="1:10" s="155" customFormat="1" ht="20.25" customHeight="1" x14ac:dyDescent="0.25">
      <c r="A90" s="157" t="s">
        <v>614</v>
      </c>
      <c r="B90" s="175" t="s">
        <v>20</v>
      </c>
      <c r="C90" s="159">
        <v>200</v>
      </c>
      <c r="D90" s="157" t="s">
        <v>1</v>
      </c>
      <c r="E90" s="160"/>
      <c r="F90" s="161"/>
      <c r="G90" s="162">
        <f t="shared" ref="G90:G95" si="9">C90*F90</f>
        <v>0</v>
      </c>
      <c r="H90" s="162">
        <f t="shared" ref="H90:H95" si="10">G90*0.095</f>
        <v>0</v>
      </c>
      <c r="I90" s="162">
        <f t="shared" ref="I90:I95" si="11">G90+H90</f>
        <v>0</v>
      </c>
      <c r="J90" s="176"/>
    </row>
    <row r="91" spans="1:10" s="155" customFormat="1" ht="20.25" customHeight="1" x14ac:dyDescent="0.25">
      <c r="A91" s="157" t="s">
        <v>615</v>
      </c>
      <c r="B91" s="175" t="s">
        <v>476</v>
      </c>
      <c r="C91" s="159">
        <v>350</v>
      </c>
      <c r="D91" s="157" t="s">
        <v>1</v>
      </c>
      <c r="E91" s="160"/>
      <c r="F91" s="161"/>
      <c r="G91" s="162">
        <f t="shared" si="9"/>
        <v>0</v>
      </c>
      <c r="H91" s="162">
        <f t="shared" si="10"/>
        <v>0</v>
      </c>
      <c r="I91" s="162">
        <f t="shared" si="11"/>
        <v>0</v>
      </c>
      <c r="J91" s="176"/>
    </row>
    <row r="92" spans="1:10" s="155" customFormat="1" ht="20.25" customHeight="1" x14ac:dyDescent="0.25">
      <c r="A92" s="157" t="s">
        <v>616</v>
      </c>
      <c r="B92" s="221" t="s">
        <v>475</v>
      </c>
      <c r="C92" s="159">
        <v>120</v>
      </c>
      <c r="D92" s="157" t="s">
        <v>1</v>
      </c>
      <c r="E92" s="160"/>
      <c r="F92" s="161"/>
      <c r="G92" s="162">
        <f t="shared" si="9"/>
        <v>0</v>
      </c>
      <c r="H92" s="162">
        <f t="shared" si="10"/>
        <v>0</v>
      </c>
      <c r="I92" s="162">
        <f t="shared" si="11"/>
        <v>0</v>
      </c>
      <c r="J92" s="176"/>
    </row>
    <row r="93" spans="1:10" s="155" customFormat="1" ht="20.25" customHeight="1" x14ac:dyDescent="0.25">
      <c r="A93" s="157" t="s">
        <v>617</v>
      </c>
      <c r="B93" s="158" t="s">
        <v>473</v>
      </c>
      <c r="C93" s="159">
        <v>450</v>
      </c>
      <c r="D93" s="157" t="s">
        <v>1</v>
      </c>
      <c r="E93" s="160"/>
      <c r="F93" s="161"/>
      <c r="G93" s="162">
        <f t="shared" si="9"/>
        <v>0</v>
      </c>
      <c r="H93" s="162">
        <f t="shared" si="10"/>
        <v>0</v>
      </c>
      <c r="I93" s="162">
        <f t="shared" si="11"/>
        <v>0</v>
      </c>
      <c r="J93" s="176"/>
    </row>
    <row r="94" spans="1:10" s="155" customFormat="1" ht="20.25" customHeight="1" x14ac:dyDescent="0.25">
      <c r="A94" s="157" t="s">
        <v>618</v>
      </c>
      <c r="B94" s="158" t="s">
        <v>474</v>
      </c>
      <c r="C94" s="159">
        <v>30</v>
      </c>
      <c r="D94" s="157" t="s">
        <v>1</v>
      </c>
      <c r="E94" s="160"/>
      <c r="F94" s="161"/>
      <c r="G94" s="162">
        <f t="shared" si="9"/>
        <v>0</v>
      </c>
      <c r="H94" s="162">
        <f t="shared" si="10"/>
        <v>0</v>
      </c>
      <c r="I94" s="162">
        <f t="shared" si="11"/>
        <v>0</v>
      </c>
      <c r="J94" s="176"/>
    </row>
    <row r="95" spans="1:10" s="155" customFormat="1" ht="30.75" customHeight="1" x14ac:dyDescent="0.25">
      <c r="A95" s="157" t="s">
        <v>619</v>
      </c>
      <c r="B95" s="175" t="s">
        <v>321</v>
      </c>
      <c r="C95" s="159">
        <v>30</v>
      </c>
      <c r="D95" s="157" t="s">
        <v>1</v>
      </c>
      <c r="E95" s="160"/>
      <c r="F95" s="161"/>
      <c r="G95" s="162">
        <f t="shared" si="9"/>
        <v>0</v>
      </c>
      <c r="H95" s="162">
        <f t="shared" si="10"/>
        <v>0</v>
      </c>
      <c r="I95" s="162">
        <f t="shared" si="11"/>
        <v>0</v>
      </c>
      <c r="J95" s="176"/>
    </row>
    <row r="96" spans="1:10" s="155" customFormat="1" ht="20.100000000000001" customHeight="1" x14ac:dyDescent="0.25">
      <c r="A96" s="158"/>
      <c r="B96" s="101" t="s">
        <v>544</v>
      </c>
      <c r="C96" s="163" t="s">
        <v>7</v>
      </c>
      <c r="D96" s="163" t="s">
        <v>7</v>
      </c>
      <c r="E96" s="163" t="s">
        <v>7</v>
      </c>
      <c r="F96" s="142" t="s">
        <v>7</v>
      </c>
      <c r="G96" s="104">
        <f>SUM(G90:G95)</f>
        <v>0</v>
      </c>
      <c r="H96" s="104">
        <f t="shared" ref="H96:I96" si="12">SUM(H90:H95)</f>
        <v>0</v>
      </c>
      <c r="I96" s="104">
        <f t="shared" si="12"/>
        <v>0</v>
      </c>
      <c r="J96" s="105">
        <f>SUM(J90:J95)</f>
        <v>0</v>
      </c>
    </row>
    <row r="97" spans="1:10" s="155" customFormat="1" ht="17.100000000000001" customHeight="1" x14ac:dyDescent="0.25"/>
    <row r="98" spans="1:10" s="166" customFormat="1" ht="12.75" customHeight="1" x14ac:dyDescent="0.3">
      <c r="A98" s="236" t="s">
        <v>107</v>
      </c>
      <c r="B98" s="236"/>
      <c r="C98" s="236"/>
      <c r="D98" s="236"/>
      <c r="E98" s="236"/>
      <c r="F98" s="236"/>
      <c r="G98" s="236"/>
      <c r="H98" s="236"/>
      <c r="I98" s="236"/>
      <c r="J98" s="236"/>
    </row>
    <row r="99" spans="1:10" s="166" customFormat="1" ht="30" customHeight="1" x14ac:dyDescent="0.3">
      <c r="A99" s="229" t="s">
        <v>417</v>
      </c>
      <c r="B99" s="229"/>
      <c r="C99" s="229"/>
      <c r="D99" s="229"/>
      <c r="E99" s="229"/>
      <c r="F99" s="229"/>
      <c r="G99" s="229"/>
      <c r="H99" s="229"/>
      <c r="I99" s="229"/>
      <c r="J99" s="229"/>
    </row>
    <row r="100" spans="1:10" s="229" customFormat="1" ht="15" customHeight="1" x14ac:dyDescent="0.3">
      <c r="A100" s="229" t="s">
        <v>574</v>
      </c>
    </row>
    <row r="101" spans="1:10" s="118" customFormat="1" ht="15" customHeight="1" x14ac:dyDescent="0.3">
      <c r="A101" s="235" t="s">
        <v>418</v>
      </c>
      <c r="B101" s="235"/>
      <c r="C101" s="235"/>
      <c r="D101" s="235"/>
      <c r="E101" s="235"/>
      <c r="F101" s="235"/>
      <c r="G101" s="235"/>
      <c r="H101" s="235"/>
      <c r="I101" s="235"/>
      <c r="J101" s="235"/>
    </row>
    <row r="102" spans="1:10" s="118" customFormat="1" ht="15.75" customHeight="1" x14ac:dyDescent="0.3">
      <c r="A102" s="235" t="s">
        <v>419</v>
      </c>
      <c r="B102" s="235"/>
      <c r="C102" s="235"/>
      <c r="D102" s="235"/>
      <c r="E102" s="235"/>
      <c r="F102" s="235"/>
      <c r="G102" s="235"/>
      <c r="H102" s="235"/>
      <c r="I102" s="235"/>
      <c r="J102" s="235"/>
    </row>
    <row r="103" spans="1:10" s="235" customFormat="1" ht="15.75" customHeight="1" x14ac:dyDescent="0.3">
      <c r="A103" s="235" t="s">
        <v>420</v>
      </c>
    </row>
    <row r="104" spans="1:10" s="235" customFormat="1" ht="15.75" customHeight="1" x14ac:dyDescent="0.3">
      <c r="A104" s="235" t="s">
        <v>421</v>
      </c>
    </row>
    <row r="105" spans="1:10" s="202" customFormat="1" ht="25.5" customHeight="1" x14ac:dyDescent="0.3">
      <c r="A105" s="233" t="s">
        <v>422</v>
      </c>
      <c r="B105" s="233"/>
      <c r="C105" s="233"/>
      <c r="D105" s="233"/>
      <c r="E105" s="233"/>
      <c r="F105" s="233"/>
      <c r="G105" s="233"/>
      <c r="H105" s="233"/>
      <c r="I105" s="233"/>
      <c r="J105" s="233"/>
    </row>
    <row r="106" spans="1:10" s="202" customFormat="1" ht="49.5" customHeight="1" x14ac:dyDescent="0.3">
      <c r="A106" s="232" t="s">
        <v>599</v>
      </c>
      <c r="B106" s="232"/>
      <c r="C106" s="232"/>
      <c r="D106" s="232"/>
      <c r="E106" s="232"/>
      <c r="F106" s="232"/>
      <c r="G106" s="232"/>
      <c r="H106" s="232"/>
      <c r="I106" s="232"/>
      <c r="J106" s="232"/>
    </row>
    <row r="107" spans="1:10" s="166" customFormat="1" ht="20.25" customHeight="1" x14ac:dyDescent="0.3">
      <c r="B107" s="123"/>
      <c r="C107" s="109"/>
    </row>
    <row r="108" spans="1:10" s="111" customFormat="1" ht="13.8" x14ac:dyDescent="0.3">
      <c r="A108" s="111" t="s">
        <v>188</v>
      </c>
      <c r="B108" s="112"/>
      <c r="C108" s="113"/>
      <c r="E108" s="111" t="s">
        <v>9</v>
      </c>
      <c r="I108" s="111" t="s">
        <v>2</v>
      </c>
    </row>
    <row r="109" spans="1:10" s="111" customFormat="1" ht="13.8" x14ac:dyDescent="0.3">
      <c r="B109" s="112"/>
      <c r="C109" s="113"/>
    </row>
    <row r="110" spans="1:10" s="60" customFormat="1" x14ac:dyDescent="0.3"/>
  </sheetData>
  <mergeCells count="20">
    <mergeCell ref="A99:J99"/>
    <mergeCell ref="A1:E1"/>
    <mergeCell ref="F1:J1"/>
    <mergeCell ref="A2:E2"/>
    <mergeCell ref="A3:E3"/>
    <mergeCell ref="A5:B5"/>
    <mergeCell ref="A6:F6"/>
    <mergeCell ref="G6:J6"/>
    <mergeCell ref="A7:J7"/>
    <mergeCell ref="A11:J11"/>
    <mergeCell ref="A70:J70"/>
    <mergeCell ref="A89:J89"/>
    <mergeCell ref="A98:J98"/>
    <mergeCell ref="A106:J106"/>
    <mergeCell ref="A100:XFD100"/>
    <mergeCell ref="A101:J101"/>
    <mergeCell ref="A102:J102"/>
    <mergeCell ref="A103:XFD103"/>
    <mergeCell ref="A104:XFD104"/>
    <mergeCell ref="A105:J105"/>
  </mergeCells>
  <dataValidations count="2">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so uvrščena v shemo kakovosti." sqref="J12:J68 J90:J95">
      <formula1>1</formula1>
    </dataValidation>
    <dataValidation operator="equal" allowBlank="1" showInputMessage="1" showErrorMessage="1" error="V celico vnesete vrednost &quot;1&quot; za živila, ki jih ponujate v shemi kakovosti. Če ta zahteva ni izpolnjena, NE vnašate ničesar." sqref="J71:J87"/>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87"/>
  <sheetViews>
    <sheetView tabSelected="1" view="pageBreakPreview" zoomScale="120" zoomScaleNormal="120" zoomScaleSheetLayoutView="120" workbookViewId="0">
      <pane ySplit="10" topLeftCell="A14" activePane="bottomLeft" state="frozen"/>
      <selection activeCell="A83" sqref="A83:K83"/>
      <selection pane="bottomLeft" activeCell="B67" sqref="B67"/>
    </sheetView>
  </sheetViews>
  <sheetFormatPr defaultColWidth="9.33203125" defaultRowHeight="14.4" x14ac:dyDescent="0.3"/>
  <cols>
    <col min="1" max="1" width="3.5546875" style="2" customWidth="1"/>
    <col min="2" max="2" width="38" style="2" customWidth="1"/>
    <col min="3" max="3" width="7.5546875" style="2" customWidth="1"/>
    <col min="4" max="4" width="4.5546875" style="2" customWidth="1"/>
    <col min="5" max="5" width="20.5546875" style="2" customWidth="1"/>
    <col min="6" max="7" width="10.5546875" style="2" customWidth="1"/>
    <col min="8" max="8" width="11.109375" style="2" customWidth="1"/>
    <col min="9" max="9" width="10.5546875" style="2" customWidth="1"/>
    <col min="10" max="10" width="10.5546875" style="60" customWidth="1"/>
    <col min="11" max="16384" width="9.33203125" style="2"/>
  </cols>
  <sheetData>
    <row r="1" spans="1:10" s="60" customFormat="1" x14ac:dyDescent="0.3">
      <c r="A1" s="230" t="s">
        <v>586</v>
      </c>
      <c r="B1" s="230"/>
      <c r="C1" s="230"/>
      <c r="D1" s="230"/>
      <c r="E1" s="230"/>
      <c r="F1" s="230" t="s">
        <v>587</v>
      </c>
      <c r="G1" s="230"/>
      <c r="H1" s="230"/>
      <c r="I1" s="230"/>
      <c r="J1" s="230"/>
    </row>
    <row r="2" spans="1:10" s="61" customFormat="1" ht="13.8" x14ac:dyDescent="0.3">
      <c r="A2" s="230" t="s">
        <v>583</v>
      </c>
      <c r="B2" s="230"/>
      <c r="C2" s="230"/>
      <c r="D2" s="230"/>
      <c r="E2" s="230"/>
      <c r="F2" s="192"/>
      <c r="G2" s="193"/>
      <c r="H2" s="59"/>
      <c r="I2" s="1"/>
      <c r="J2" s="194"/>
    </row>
    <row r="3" spans="1:10" s="60" customFormat="1" x14ac:dyDescent="0.3">
      <c r="A3" s="230" t="s">
        <v>584</v>
      </c>
      <c r="B3" s="230"/>
      <c r="C3" s="230"/>
      <c r="D3" s="230"/>
      <c r="E3" s="230"/>
      <c r="F3" s="192"/>
      <c r="G3" s="193"/>
      <c r="H3" s="59"/>
      <c r="I3" s="1"/>
      <c r="J3" s="194"/>
    </row>
    <row r="4" spans="1:10" s="61" customFormat="1" ht="13.8" x14ac:dyDescent="0.3">
      <c r="A4" s="195"/>
      <c r="B4" s="195"/>
      <c r="C4" s="195"/>
      <c r="D4" s="195"/>
      <c r="E4" s="195"/>
      <c r="F4" s="192"/>
      <c r="G4" s="193"/>
      <c r="H4" s="59"/>
      <c r="I4" s="1"/>
      <c r="J4" s="194"/>
    </row>
    <row r="5" spans="1:10" s="93" customFormat="1" ht="60.75" customHeight="1" x14ac:dyDescent="0.3">
      <c r="A5" s="231" t="s">
        <v>585</v>
      </c>
      <c r="B5" s="231"/>
      <c r="C5" s="196"/>
      <c r="D5" s="196"/>
      <c r="E5" s="196"/>
      <c r="F5" s="192"/>
      <c r="G5" s="193"/>
      <c r="H5" s="59"/>
      <c r="I5" s="1"/>
      <c r="J5" s="194"/>
    </row>
    <row r="6" spans="1:10" x14ac:dyDescent="0.3">
      <c r="A6" s="242"/>
      <c r="B6" s="242"/>
      <c r="C6" s="242"/>
      <c r="D6" s="242"/>
      <c r="E6" s="242"/>
      <c r="F6" s="242"/>
      <c r="G6" s="243"/>
      <c r="H6" s="243"/>
      <c r="I6" s="243"/>
      <c r="J6" s="243"/>
    </row>
    <row r="7" spans="1:10" s="33" customFormat="1" ht="18" x14ac:dyDescent="0.35">
      <c r="A7" s="227" t="s">
        <v>758</v>
      </c>
      <c r="B7" s="227"/>
      <c r="C7" s="227"/>
      <c r="D7" s="227"/>
      <c r="E7" s="227"/>
      <c r="F7" s="227"/>
      <c r="G7" s="227"/>
      <c r="H7" s="227"/>
      <c r="I7" s="227"/>
      <c r="J7" s="227"/>
    </row>
    <row r="8" spans="1:10" s="6" customFormat="1" ht="11.25" customHeight="1" x14ac:dyDescent="0.15">
      <c r="B8" s="12"/>
      <c r="C8" s="12"/>
      <c r="J8" s="61"/>
    </row>
    <row r="9" spans="1:10" s="7" customFormat="1" ht="48.75" customHeight="1" x14ac:dyDescent="0.2">
      <c r="A9" s="178" t="s">
        <v>3</v>
      </c>
      <c r="B9" s="178" t="s">
        <v>4</v>
      </c>
      <c r="C9" s="179" t="s">
        <v>5</v>
      </c>
      <c r="D9" s="179" t="s">
        <v>111</v>
      </c>
      <c r="E9" s="129" t="s">
        <v>6</v>
      </c>
      <c r="F9" s="129" t="s">
        <v>101</v>
      </c>
      <c r="G9" s="129" t="s">
        <v>102</v>
      </c>
      <c r="H9" s="129" t="s">
        <v>185</v>
      </c>
      <c r="I9" s="129" t="s">
        <v>105</v>
      </c>
      <c r="J9" s="129" t="s">
        <v>414</v>
      </c>
    </row>
    <row r="10" spans="1:10" s="7" customFormat="1" ht="10.8" x14ac:dyDescent="0.2">
      <c r="A10" s="180">
        <v>1</v>
      </c>
      <c r="B10" s="180">
        <v>2</v>
      </c>
      <c r="C10" s="130">
        <v>3</v>
      </c>
      <c r="D10" s="130">
        <v>4</v>
      </c>
      <c r="E10" s="130">
        <v>5</v>
      </c>
      <c r="F10" s="130">
        <v>6</v>
      </c>
      <c r="G10" s="181" t="s">
        <v>103</v>
      </c>
      <c r="H10" s="130" t="s">
        <v>104</v>
      </c>
      <c r="I10" s="181" t="s">
        <v>106</v>
      </c>
      <c r="J10" s="130">
        <v>10</v>
      </c>
    </row>
    <row r="11" spans="1:10" s="8" customFormat="1" ht="15" customHeight="1" x14ac:dyDescent="0.25">
      <c r="A11" s="238" t="s">
        <v>760</v>
      </c>
      <c r="B11" s="239"/>
      <c r="C11" s="239"/>
      <c r="D11" s="239"/>
      <c r="E11" s="239"/>
      <c r="F11" s="239"/>
      <c r="G11" s="239"/>
      <c r="H11" s="239"/>
      <c r="I11" s="239"/>
      <c r="J11" s="239"/>
    </row>
    <row r="12" spans="1:10" s="8" customFormat="1" ht="26.25" customHeight="1" x14ac:dyDescent="0.25">
      <c r="A12" s="18" t="s">
        <v>614</v>
      </c>
      <c r="B12" s="119" t="s">
        <v>749</v>
      </c>
      <c r="C12" s="20">
        <v>1000</v>
      </c>
      <c r="D12" s="18" t="s">
        <v>1</v>
      </c>
      <c r="E12" s="21"/>
      <c r="F12" s="216"/>
      <c r="G12" s="23">
        <f>C12*F12</f>
        <v>0</v>
      </c>
      <c r="H12" s="23">
        <f>G12*0.095</f>
        <v>0</v>
      </c>
      <c r="I12" s="23">
        <f t="shared" ref="I12:I53" si="0">G12+H12</f>
        <v>0</v>
      </c>
      <c r="J12" s="124"/>
    </row>
    <row r="13" spans="1:10" s="8" customFormat="1" ht="26.25" customHeight="1" x14ac:dyDescent="0.25">
      <c r="A13" s="157" t="s">
        <v>615</v>
      </c>
      <c r="B13" s="119" t="s">
        <v>748</v>
      </c>
      <c r="C13" s="97">
        <v>1000</v>
      </c>
      <c r="D13" s="95" t="s">
        <v>1</v>
      </c>
      <c r="E13" s="98"/>
      <c r="F13" s="216"/>
      <c r="G13" s="162">
        <f t="shared" ref="G13:G53" si="1">C13*F13</f>
        <v>0</v>
      </c>
      <c r="H13" s="162">
        <f t="shared" ref="H13:H53" si="2">G13*0.095</f>
        <v>0</v>
      </c>
      <c r="I13" s="162">
        <f t="shared" si="0"/>
        <v>0</v>
      </c>
      <c r="J13" s="124"/>
    </row>
    <row r="14" spans="1:10" s="8" customFormat="1" ht="30" customHeight="1" x14ac:dyDescent="0.25">
      <c r="A14" s="157" t="s">
        <v>616</v>
      </c>
      <c r="B14" s="119" t="s">
        <v>108</v>
      </c>
      <c r="C14" s="97">
        <v>1000</v>
      </c>
      <c r="D14" s="95" t="s">
        <v>1</v>
      </c>
      <c r="E14" s="98"/>
      <c r="F14" s="216"/>
      <c r="G14" s="162">
        <f t="shared" si="1"/>
        <v>0</v>
      </c>
      <c r="H14" s="162">
        <f t="shared" si="2"/>
        <v>0</v>
      </c>
      <c r="I14" s="162">
        <f t="shared" si="0"/>
        <v>0</v>
      </c>
      <c r="J14" s="124"/>
    </row>
    <row r="15" spans="1:10" s="8" customFormat="1" ht="30" customHeight="1" x14ac:dyDescent="0.25">
      <c r="A15" s="157" t="s">
        <v>617</v>
      </c>
      <c r="B15" s="119" t="s">
        <v>109</v>
      </c>
      <c r="C15" s="97">
        <v>900</v>
      </c>
      <c r="D15" s="95" t="s">
        <v>1</v>
      </c>
      <c r="E15" s="98"/>
      <c r="F15" s="216"/>
      <c r="G15" s="162">
        <f t="shared" si="1"/>
        <v>0</v>
      </c>
      <c r="H15" s="162">
        <f t="shared" si="2"/>
        <v>0</v>
      </c>
      <c r="I15" s="162">
        <f t="shared" si="0"/>
        <v>0</v>
      </c>
      <c r="J15" s="124"/>
    </row>
    <row r="16" spans="1:10" s="8" customFormat="1" ht="30" customHeight="1" x14ac:dyDescent="0.25">
      <c r="A16" s="157" t="s">
        <v>618</v>
      </c>
      <c r="B16" s="119" t="s">
        <v>214</v>
      </c>
      <c r="C16" s="97">
        <v>950</v>
      </c>
      <c r="D16" s="95" t="s">
        <v>1</v>
      </c>
      <c r="E16" s="98"/>
      <c r="F16" s="216"/>
      <c r="G16" s="162">
        <f t="shared" si="1"/>
        <v>0</v>
      </c>
      <c r="H16" s="162">
        <f t="shared" si="2"/>
        <v>0</v>
      </c>
      <c r="I16" s="162">
        <f t="shared" si="0"/>
        <v>0</v>
      </c>
      <c r="J16" s="124"/>
    </row>
    <row r="17" spans="1:10" s="8" customFormat="1" ht="30" customHeight="1" x14ac:dyDescent="0.25">
      <c r="A17" s="157" t="s">
        <v>619</v>
      </c>
      <c r="B17" s="119" t="s">
        <v>215</v>
      </c>
      <c r="C17" s="97">
        <v>1200</v>
      </c>
      <c r="D17" s="95" t="s">
        <v>1</v>
      </c>
      <c r="E17" s="98"/>
      <c r="F17" s="216"/>
      <c r="G17" s="162">
        <f t="shared" si="1"/>
        <v>0</v>
      </c>
      <c r="H17" s="162">
        <f t="shared" si="2"/>
        <v>0</v>
      </c>
      <c r="I17" s="162">
        <f t="shared" si="0"/>
        <v>0</v>
      </c>
      <c r="J17" s="124"/>
    </row>
    <row r="18" spans="1:10" s="8" customFormat="1" ht="25.5" customHeight="1" x14ac:dyDescent="0.25">
      <c r="A18" s="157" t="s">
        <v>624</v>
      </c>
      <c r="B18" s="119" t="s">
        <v>747</v>
      </c>
      <c r="C18" s="97">
        <v>1000</v>
      </c>
      <c r="D18" s="95" t="s">
        <v>1</v>
      </c>
      <c r="E18" s="98"/>
      <c r="F18" s="216"/>
      <c r="G18" s="162">
        <f t="shared" si="1"/>
        <v>0</v>
      </c>
      <c r="H18" s="162">
        <f t="shared" si="2"/>
        <v>0</v>
      </c>
      <c r="I18" s="162">
        <f t="shared" si="0"/>
        <v>0</v>
      </c>
      <c r="J18" s="124"/>
    </row>
    <row r="19" spans="1:10" s="8" customFormat="1" ht="24" customHeight="1" x14ac:dyDescent="0.25">
      <c r="A19" s="157" t="s">
        <v>625</v>
      </c>
      <c r="B19" s="119" t="s">
        <v>746</v>
      </c>
      <c r="C19" s="97">
        <v>500</v>
      </c>
      <c r="D19" s="95" t="s">
        <v>1</v>
      </c>
      <c r="E19" s="98"/>
      <c r="F19" s="216"/>
      <c r="G19" s="162">
        <f t="shared" si="1"/>
        <v>0</v>
      </c>
      <c r="H19" s="162">
        <f t="shared" si="2"/>
        <v>0</v>
      </c>
      <c r="I19" s="162">
        <f t="shared" si="0"/>
        <v>0</v>
      </c>
      <c r="J19" s="124"/>
    </row>
    <row r="20" spans="1:10" s="8" customFormat="1" ht="30" customHeight="1" x14ac:dyDescent="0.25">
      <c r="A20" s="157" t="s">
        <v>626</v>
      </c>
      <c r="B20" s="119" t="s">
        <v>216</v>
      </c>
      <c r="C20" s="97">
        <v>1200</v>
      </c>
      <c r="D20" s="95" t="s">
        <v>1</v>
      </c>
      <c r="E20" s="98"/>
      <c r="F20" s="216"/>
      <c r="G20" s="162">
        <f t="shared" si="1"/>
        <v>0</v>
      </c>
      <c r="H20" s="162">
        <f t="shared" si="2"/>
        <v>0</v>
      </c>
      <c r="I20" s="162">
        <f t="shared" si="0"/>
        <v>0</v>
      </c>
      <c r="J20" s="124"/>
    </row>
    <row r="21" spans="1:10" s="8" customFormat="1" ht="17.25" customHeight="1" x14ac:dyDescent="0.25">
      <c r="A21" s="157" t="s">
        <v>627</v>
      </c>
      <c r="B21" s="119" t="s">
        <v>217</v>
      </c>
      <c r="C21" s="97">
        <v>1000</v>
      </c>
      <c r="D21" s="95" t="s">
        <v>1</v>
      </c>
      <c r="E21" s="98"/>
      <c r="F21" s="216"/>
      <c r="G21" s="162">
        <f t="shared" si="1"/>
        <v>0</v>
      </c>
      <c r="H21" s="162">
        <f t="shared" si="2"/>
        <v>0</v>
      </c>
      <c r="I21" s="162">
        <f t="shared" si="0"/>
        <v>0</v>
      </c>
      <c r="J21" s="124"/>
    </row>
    <row r="22" spans="1:10" s="8" customFormat="1" ht="30" customHeight="1" x14ac:dyDescent="0.25">
      <c r="A22" s="157" t="s">
        <v>628</v>
      </c>
      <c r="B22" s="119" t="s">
        <v>110</v>
      </c>
      <c r="C22" s="97">
        <v>1200</v>
      </c>
      <c r="D22" s="95" t="s">
        <v>1</v>
      </c>
      <c r="E22" s="98"/>
      <c r="F22" s="216"/>
      <c r="G22" s="162">
        <f t="shared" si="1"/>
        <v>0</v>
      </c>
      <c r="H22" s="162">
        <f t="shared" si="2"/>
        <v>0</v>
      </c>
      <c r="I22" s="162">
        <f t="shared" si="0"/>
        <v>0</v>
      </c>
      <c r="J22" s="124"/>
    </row>
    <row r="23" spans="1:10" s="8" customFormat="1" ht="17.25" customHeight="1" x14ac:dyDescent="0.25">
      <c r="A23" s="157" t="s">
        <v>613</v>
      </c>
      <c r="B23" s="119" t="s">
        <v>742</v>
      </c>
      <c r="C23" s="97">
        <v>1100</v>
      </c>
      <c r="D23" s="95" t="s">
        <v>1</v>
      </c>
      <c r="E23" s="98"/>
      <c r="F23" s="216"/>
      <c r="G23" s="162">
        <f t="shared" si="1"/>
        <v>0</v>
      </c>
      <c r="H23" s="162">
        <f t="shared" si="2"/>
        <v>0</v>
      </c>
      <c r="I23" s="162">
        <f t="shared" si="0"/>
        <v>0</v>
      </c>
      <c r="J23" s="124"/>
    </row>
    <row r="24" spans="1:10" s="94" customFormat="1" ht="25.5" customHeight="1" x14ac:dyDescent="0.25">
      <c r="A24" s="157" t="s">
        <v>576</v>
      </c>
      <c r="B24" s="119" t="s">
        <v>741</v>
      </c>
      <c r="C24" s="97">
        <v>1300</v>
      </c>
      <c r="D24" s="95" t="s">
        <v>1</v>
      </c>
      <c r="E24" s="98"/>
      <c r="F24" s="216"/>
      <c r="G24" s="162">
        <f t="shared" si="1"/>
        <v>0</v>
      </c>
      <c r="H24" s="162">
        <f t="shared" si="2"/>
        <v>0</v>
      </c>
      <c r="I24" s="162">
        <f t="shared" si="0"/>
        <v>0</v>
      </c>
      <c r="J24" s="124"/>
    </row>
    <row r="25" spans="1:10" s="8" customFormat="1" ht="22.5" customHeight="1" x14ac:dyDescent="0.25">
      <c r="A25" s="157" t="s">
        <v>577</v>
      </c>
      <c r="B25" s="119" t="s">
        <v>743</v>
      </c>
      <c r="C25" s="97">
        <v>300</v>
      </c>
      <c r="D25" s="95" t="s">
        <v>1</v>
      </c>
      <c r="E25" s="98"/>
      <c r="F25" s="216"/>
      <c r="G25" s="162">
        <f t="shared" si="1"/>
        <v>0</v>
      </c>
      <c r="H25" s="162">
        <f t="shared" si="2"/>
        <v>0</v>
      </c>
      <c r="I25" s="162">
        <f t="shared" si="0"/>
        <v>0</v>
      </c>
      <c r="J25" s="124"/>
    </row>
    <row r="26" spans="1:10" s="8" customFormat="1" ht="38.25" customHeight="1" x14ac:dyDescent="0.25">
      <c r="A26" s="157" t="s">
        <v>578</v>
      </c>
      <c r="B26" s="119" t="s">
        <v>744</v>
      </c>
      <c r="C26" s="20">
        <v>100</v>
      </c>
      <c r="D26" s="18" t="s">
        <v>1</v>
      </c>
      <c r="E26" s="21"/>
      <c r="F26" s="216"/>
      <c r="G26" s="162">
        <f t="shared" si="1"/>
        <v>0</v>
      </c>
      <c r="H26" s="162">
        <f t="shared" si="2"/>
        <v>0</v>
      </c>
      <c r="I26" s="162">
        <f t="shared" si="0"/>
        <v>0</v>
      </c>
      <c r="J26" s="124"/>
    </row>
    <row r="27" spans="1:10" s="8" customFormat="1" ht="40.200000000000003" customHeight="1" x14ac:dyDescent="0.25">
      <c r="A27" s="157" t="s">
        <v>634</v>
      </c>
      <c r="B27" s="119" t="s">
        <v>745</v>
      </c>
      <c r="C27" s="97">
        <v>100</v>
      </c>
      <c r="D27" s="95" t="s">
        <v>1</v>
      </c>
      <c r="E27" s="98"/>
      <c r="F27" s="216"/>
      <c r="G27" s="162">
        <f t="shared" si="1"/>
        <v>0</v>
      </c>
      <c r="H27" s="162">
        <f t="shared" si="2"/>
        <v>0</v>
      </c>
      <c r="I27" s="162">
        <f t="shared" si="0"/>
        <v>0</v>
      </c>
      <c r="J27" s="124"/>
    </row>
    <row r="28" spans="1:10" s="8" customFormat="1" ht="40.200000000000003" customHeight="1" x14ac:dyDescent="0.25">
      <c r="A28" s="157" t="s">
        <v>635</v>
      </c>
      <c r="B28" s="119" t="s">
        <v>342</v>
      </c>
      <c r="C28" s="97">
        <v>700</v>
      </c>
      <c r="D28" s="95" t="s">
        <v>1</v>
      </c>
      <c r="E28" s="98"/>
      <c r="F28" s="216"/>
      <c r="G28" s="162">
        <f t="shared" si="1"/>
        <v>0</v>
      </c>
      <c r="H28" s="162">
        <f t="shared" si="2"/>
        <v>0</v>
      </c>
      <c r="I28" s="162">
        <f t="shared" si="0"/>
        <v>0</v>
      </c>
      <c r="J28" s="124"/>
    </row>
    <row r="29" spans="1:10" s="94" customFormat="1" ht="40.200000000000003" customHeight="1" x14ac:dyDescent="0.25">
      <c r="A29" s="157" t="s">
        <v>636</v>
      </c>
      <c r="B29" s="119" t="s">
        <v>738</v>
      </c>
      <c r="C29" s="97">
        <v>200</v>
      </c>
      <c r="D29" s="95" t="s">
        <v>1</v>
      </c>
      <c r="E29" s="98"/>
      <c r="F29" s="216"/>
      <c r="G29" s="162">
        <f t="shared" si="1"/>
        <v>0</v>
      </c>
      <c r="H29" s="162">
        <f t="shared" si="2"/>
        <v>0</v>
      </c>
      <c r="I29" s="162">
        <f t="shared" si="0"/>
        <v>0</v>
      </c>
      <c r="J29" s="124"/>
    </row>
    <row r="30" spans="1:10" s="8" customFormat="1" ht="40.200000000000003" customHeight="1" x14ac:dyDescent="0.25">
      <c r="A30" s="157" t="s">
        <v>637</v>
      </c>
      <c r="B30" s="119" t="s">
        <v>343</v>
      </c>
      <c r="C30" s="97">
        <v>100</v>
      </c>
      <c r="D30" s="95" t="s">
        <v>1</v>
      </c>
      <c r="E30" s="98"/>
      <c r="F30" s="216"/>
      <c r="G30" s="162">
        <f t="shared" si="1"/>
        <v>0</v>
      </c>
      <c r="H30" s="162">
        <f t="shared" si="2"/>
        <v>0</v>
      </c>
      <c r="I30" s="162">
        <f t="shared" si="0"/>
        <v>0</v>
      </c>
      <c r="J30" s="124"/>
    </row>
    <row r="31" spans="1:10" s="8" customFormat="1" ht="38.25" customHeight="1" x14ac:dyDescent="0.25">
      <c r="A31" s="157" t="s">
        <v>638</v>
      </c>
      <c r="B31" s="119" t="s">
        <v>739</v>
      </c>
      <c r="C31" s="97">
        <v>550</v>
      </c>
      <c r="D31" s="95" t="s">
        <v>1</v>
      </c>
      <c r="E31" s="98"/>
      <c r="F31" s="216"/>
      <c r="G31" s="162">
        <f t="shared" si="1"/>
        <v>0</v>
      </c>
      <c r="H31" s="162">
        <f t="shared" si="2"/>
        <v>0</v>
      </c>
      <c r="I31" s="162">
        <f t="shared" si="0"/>
        <v>0</v>
      </c>
      <c r="J31" s="124"/>
    </row>
    <row r="32" spans="1:10" s="94" customFormat="1" ht="40.5" customHeight="1" x14ac:dyDescent="0.25">
      <c r="A32" s="157" t="s">
        <v>639</v>
      </c>
      <c r="B32" s="119" t="s">
        <v>344</v>
      </c>
      <c r="C32" s="97">
        <v>200</v>
      </c>
      <c r="D32" s="95" t="s">
        <v>1</v>
      </c>
      <c r="E32" s="98"/>
      <c r="F32" s="216"/>
      <c r="G32" s="162">
        <f t="shared" si="1"/>
        <v>0</v>
      </c>
      <c r="H32" s="162">
        <f t="shared" si="2"/>
        <v>0</v>
      </c>
      <c r="I32" s="162">
        <f t="shared" si="0"/>
        <v>0</v>
      </c>
      <c r="J32" s="124"/>
    </row>
    <row r="33" spans="1:10" s="8" customFormat="1" ht="40.200000000000003" customHeight="1" x14ac:dyDescent="0.25">
      <c r="A33" s="157" t="s">
        <v>640</v>
      </c>
      <c r="B33" s="119" t="s">
        <v>740</v>
      </c>
      <c r="C33" s="97">
        <v>200</v>
      </c>
      <c r="D33" s="95" t="s">
        <v>1</v>
      </c>
      <c r="E33" s="98"/>
      <c r="F33" s="216"/>
      <c r="G33" s="162">
        <f t="shared" si="1"/>
        <v>0</v>
      </c>
      <c r="H33" s="162">
        <f t="shared" si="2"/>
        <v>0</v>
      </c>
      <c r="I33" s="162">
        <f t="shared" si="0"/>
        <v>0</v>
      </c>
      <c r="J33" s="124"/>
    </row>
    <row r="34" spans="1:10" s="8" customFormat="1" ht="33.75" customHeight="1" x14ac:dyDescent="0.25">
      <c r="A34" s="157" t="s">
        <v>641</v>
      </c>
      <c r="B34" s="119" t="s">
        <v>750</v>
      </c>
      <c r="C34" s="97">
        <v>400</v>
      </c>
      <c r="D34" s="95" t="s">
        <v>1</v>
      </c>
      <c r="E34" s="98"/>
      <c r="F34" s="216"/>
      <c r="G34" s="162">
        <f t="shared" si="1"/>
        <v>0</v>
      </c>
      <c r="H34" s="162">
        <f t="shared" si="2"/>
        <v>0</v>
      </c>
      <c r="I34" s="162">
        <f t="shared" si="0"/>
        <v>0</v>
      </c>
      <c r="J34" s="124"/>
    </row>
    <row r="35" spans="1:10" s="8" customFormat="1" ht="40.200000000000003" customHeight="1" x14ac:dyDescent="0.25">
      <c r="A35" s="157" t="s">
        <v>642</v>
      </c>
      <c r="B35" s="119" t="s">
        <v>345</v>
      </c>
      <c r="C35" s="97">
        <v>100</v>
      </c>
      <c r="D35" s="95" t="s">
        <v>1</v>
      </c>
      <c r="E35" s="98"/>
      <c r="F35" s="216"/>
      <c r="G35" s="162">
        <f t="shared" si="1"/>
        <v>0</v>
      </c>
      <c r="H35" s="162">
        <f t="shared" si="2"/>
        <v>0</v>
      </c>
      <c r="I35" s="162">
        <f t="shared" si="0"/>
        <v>0</v>
      </c>
      <c r="J35" s="124"/>
    </row>
    <row r="36" spans="1:10" s="8" customFormat="1" ht="40.200000000000003" customHeight="1" x14ac:dyDescent="0.25">
      <c r="A36" s="157" t="s">
        <v>643</v>
      </c>
      <c r="B36" s="119" t="s">
        <v>751</v>
      </c>
      <c r="C36" s="97">
        <v>300</v>
      </c>
      <c r="D36" s="95" t="s">
        <v>1</v>
      </c>
      <c r="E36" s="98"/>
      <c r="F36" s="216"/>
      <c r="G36" s="162">
        <f t="shared" si="1"/>
        <v>0</v>
      </c>
      <c r="H36" s="162">
        <f t="shared" si="2"/>
        <v>0</v>
      </c>
      <c r="I36" s="162">
        <f t="shared" si="0"/>
        <v>0</v>
      </c>
      <c r="J36" s="124"/>
    </row>
    <row r="37" spans="1:10" s="8" customFormat="1" ht="40.200000000000003" customHeight="1" x14ac:dyDescent="0.25">
      <c r="A37" s="157" t="s">
        <v>644</v>
      </c>
      <c r="B37" s="119" t="s">
        <v>346</v>
      </c>
      <c r="C37" s="97">
        <v>100</v>
      </c>
      <c r="D37" s="95" t="s">
        <v>1</v>
      </c>
      <c r="E37" s="98"/>
      <c r="F37" s="216"/>
      <c r="G37" s="162">
        <f t="shared" si="1"/>
        <v>0</v>
      </c>
      <c r="H37" s="162">
        <f t="shared" si="2"/>
        <v>0</v>
      </c>
      <c r="I37" s="162">
        <f t="shared" si="0"/>
        <v>0</v>
      </c>
      <c r="J37" s="124"/>
    </row>
    <row r="38" spans="1:10" s="8" customFormat="1" ht="40.200000000000003" customHeight="1" x14ac:dyDescent="0.25">
      <c r="A38" s="157" t="s">
        <v>645</v>
      </c>
      <c r="B38" s="119" t="s">
        <v>347</v>
      </c>
      <c r="C38" s="97">
        <v>300</v>
      </c>
      <c r="D38" s="95" t="s">
        <v>1</v>
      </c>
      <c r="E38" s="98"/>
      <c r="F38" s="216"/>
      <c r="G38" s="162">
        <f t="shared" si="1"/>
        <v>0</v>
      </c>
      <c r="H38" s="162">
        <f t="shared" si="2"/>
        <v>0</v>
      </c>
      <c r="I38" s="162">
        <f t="shared" si="0"/>
        <v>0</v>
      </c>
      <c r="J38" s="124"/>
    </row>
    <row r="39" spans="1:10" s="8" customFormat="1" ht="40.200000000000003" customHeight="1" x14ac:dyDescent="0.25">
      <c r="A39" s="157" t="s">
        <v>646</v>
      </c>
      <c r="B39" s="119" t="s">
        <v>348</v>
      </c>
      <c r="C39" s="97">
        <v>100</v>
      </c>
      <c r="D39" s="95" t="s">
        <v>1</v>
      </c>
      <c r="E39" s="98"/>
      <c r="F39" s="216"/>
      <c r="G39" s="162">
        <f t="shared" si="1"/>
        <v>0</v>
      </c>
      <c r="H39" s="162">
        <f t="shared" si="2"/>
        <v>0</v>
      </c>
      <c r="I39" s="162">
        <f t="shared" si="0"/>
        <v>0</v>
      </c>
      <c r="J39" s="124"/>
    </row>
    <row r="40" spans="1:10" s="8" customFormat="1" ht="36" customHeight="1" x14ac:dyDescent="0.25">
      <c r="A40" s="157" t="s">
        <v>647</v>
      </c>
      <c r="B40" s="119" t="s">
        <v>752</v>
      </c>
      <c r="C40" s="97">
        <v>400</v>
      </c>
      <c r="D40" s="95" t="s">
        <v>1</v>
      </c>
      <c r="E40" s="98"/>
      <c r="F40" s="216"/>
      <c r="G40" s="162">
        <f t="shared" si="1"/>
        <v>0</v>
      </c>
      <c r="H40" s="162">
        <f t="shared" si="2"/>
        <v>0</v>
      </c>
      <c r="I40" s="162">
        <f t="shared" si="0"/>
        <v>0</v>
      </c>
      <c r="J40" s="124"/>
    </row>
    <row r="41" spans="1:10" s="8" customFormat="1" ht="33.75" customHeight="1" x14ac:dyDescent="0.25">
      <c r="A41" s="157" t="s">
        <v>648</v>
      </c>
      <c r="B41" s="119" t="s">
        <v>349</v>
      </c>
      <c r="C41" s="97">
        <v>100</v>
      </c>
      <c r="D41" s="95" t="s">
        <v>1</v>
      </c>
      <c r="E41" s="98"/>
      <c r="F41" s="216"/>
      <c r="G41" s="162">
        <f t="shared" si="1"/>
        <v>0</v>
      </c>
      <c r="H41" s="162">
        <f t="shared" si="2"/>
        <v>0</v>
      </c>
      <c r="I41" s="162">
        <f t="shared" si="0"/>
        <v>0</v>
      </c>
      <c r="J41" s="124"/>
    </row>
    <row r="42" spans="1:10" s="8" customFormat="1" ht="40.200000000000003" customHeight="1" x14ac:dyDescent="0.25">
      <c r="A42" s="157" t="s">
        <v>649</v>
      </c>
      <c r="B42" s="119" t="s">
        <v>753</v>
      </c>
      <c r="C42" s="97">
        <v>350</v>
      </c>
      <c r="D42" s="95" t="s">
        <v>1</v>
      </c>
      <c r="E42" s="98"/>
      <c r="F42" s="216"/>
      <c r="G42" s="162">
        <f t="shared" si="1"/>
        <v>0</v>
      </c>
      <c r="H42" s="162">
        <f t="shared" si="2"/>
        <v>0</v>
      </c>
      <c r="I42" s="162">
        <f t="shared" si="0"/>
        <v>0</v>
      </c>
      <c r="J42" s="124"/>
    </row>
    <row r="43" spans="1:10" s="8" customFormat="1" ht="21" customHeight="1" x14ac:dyDescent="0.25">
      <c r="A43" s="157" t="s">
        <v>650</v>
      </c>
      <c r="B43" s="119" t="s">
        <v>499</v>
      </c>
      <c r="C43" s="97">
        <v>200</v>
      </c>
      <c r="D43" s="95" t="s">
        <v>1</v>
      </c>
      <c r="E43" s="98"/>
      <c r="F43" s="216"/>
      <c r="G43" s="162">
        <f t="shared" si="1"/>
        <v>0</v>
      </c>
      <c r="H43" s="162">
        <f t="shared" si="2"/>
        <v>0</v>
      </c>
      <c r="I43" s="162">
        <f t="shared" si="0"/>
        <v>0</v>
      </c>
      <c r="J43" s="124"/>
    </row>
    <row r="44" spans="1:10" s="8" customFormat="1" ht="30" customHeight="1" x14ac:dyDescent="0.25">
      <c r="A44" s="157" t="s">
        <v>651</v>
      </c>
      <c r="B44" s="119" t="s">
        <v>754</v>
      </c>
      <c r="C44" s="97">
        <v>300</v>
      </c>
      <c r="D44" s="95" t="s">
        <v>1</v>
      </c>
      <c r="E44" s="98"/>
      <c r="F44" s="216"/>
      <c r="G44" s="162">
        <f t="shared" si="1"/>
        <v>0</v>
      </c>
      <c r="H44" s="162">
        <f t="shared" si="2"/>
        <v>0</v>
      </c>
      <c r="I44" s="162">
        <f t="shared" si="0"/>
        <v>0</v>
      </c>
      <c r="J44" s="124"/>
    </row>
    <row r="45" spans="1:10" s="8" customFormat="1" ht="24.75" customHeight="1" x14ac:dyDescent="0.25">
      <c r="A45" s="157" t="s">
        <v>652</v>
      </c>
      <c r="B45" s="119" t="s">
        <v>757</v>
      </c>
      <c r="C45" s="97">
        <v>700</v>
      </c>
      <c r="D45" s="95" t="s">
        <v>1</v>
      </c>
      <c r="E45" s="98"/>
      <c r="F45" s="216"/>
      <c r="G45" s="162">
        <f t="shared" si="1"/>
        <v>0</v>
      </c>
      <c r="H45" s="162">
        <f t="shared" si="2"/>
        <v>0</v>
      </c>
      <c r="I45" s="162">
        <f t="shared" si="0"/>
        <v>0</v>
      </c>
      <c r="J45" s="124"/>
    </row>
    <row r="46" spans="1:10" s="8" customFormat="1" ht="27.75" customHeight="1" x14ac:dyDescent="0.25">
      <c r="A46" s="157" t="s">
        <v>653</v>
      </c>
      <c r="B46" s="119" t="s">
        <v>755</v>
      </c>
      <c r="C46" s="97">
        <v>700</v>
      </c>
      <c r="D46" s="95" t="s">
        <v>1</v>
      </c>
      <c r="E46" s="98"/>
      <c r="F46" s="216"/>
      <c r="G46" s="162">
        <f t="shared" si="1"/>
        <v>0</v>
      </c>
      <c r="H46" s="162">
        <f t="shared" si="2"/>
        <v>0</v>
      </c>
      <c r="I46" s="162">
        <f t="shared" si="0"/>
        <v>0</v>
      </c>
      <c r="J46" s="124"/>
    </row>
    <row r="47" spans="1:10" s="8" customFormat="1" ht="17.25" customHeight="1" x14ac:dyDescent="0.25">
      <c r="A47" s="157" t="s">
        <v>677</v>
      </c>
      <c r="B47" s="119" t="s">
        <v>350</v>
      </c>
      <c r="C47" s="97">
        <v>200</v>
      </c>
      <c r="D47" s="95" t="s">
        <v>1</v>
      </c>
      <c r="E47" s="98"/>
      <c r="F47" s="216"/>
      <c r="G47" s="162">
        <f t="shared" si="1"/>
        <v>0</v>
      </c>
      <c r="H47" s="162">
        <f t="shared" si="2"/>
        <v>0</v>
      </c>
      <c r="I47" s="162">
        <f t="shared" si="0"/>
        <v>0</v>
      </c>
      <c r="J47" s="124"/>
    </row>
    <row r="48" spans="1:10" s="94" customFormat="1" ht="17.25" customHeight="1" x14ac:dyDescent="0.25">
      <c r="A48" s="157" t="s">
        <v>678</v>
      </c>
      <c r="B48" s="119" t="s">
        <v>521</v>
      </c>
      <c r="C48" s="97">
        <v>300</v>
      </c>
      <c r="D48" s="95" t="s">
        <v>1</v>
      </c>
      <c r="E48" s="98"/>
      <c r="F48" s="216"/>
      <c r="G48" s="162">
        <f t="shared" si="1"/>
        <v>0</v>
      </c>
      <c r="H48" s="162">
        <f t="shared" si="2"/>
        <v>0</v>
      </c>
      <c r="I48" s="162">
        <f t="shared" si="0"/>
        <v>0</v>
      </c>
      <c r="J48" s="124"/>
    </row>
    <row r="49" spans="1:10" s="94" customFormat="1" ht="30" customHeight="1" x14ac:dyDescent="0.25">
      <c r="A49" s="157" t="s">
        <v>679</v>
      </c>
      <c r="B49" s="119" t="s">
        <v>756</v>
      </c>
      <c r="C49" s="97">
        <v>300</v>
      </c>
      <c r="D49" s="95" t="s">
        <v>1</v>
      </c>
      <c r="E49" s="98"/>
      <c r="F49" s="216"/>
      <c r="G49" s="162">
        <f t="shared" si="1"/>
        <v>0</v>
      </c>
      <c r="H49" s="162">
        <f t="shared" si="2"/>
        <v>0</v>
      </c>
      <c r="I49" s="162">
        <f t="shared" si="0"/>
        <v>0</v>
      </c>
      <c r="J49" s="124"/>
    </row>
    <row r="50" spans="1:10" s="94" customFormat="1" ht="17.25" customHeight="1" x14ac:dyDescent="0.25">
      <c r="A50" s="157" t="s">
        <v>680</v>
      </c>
      <c r="B50" s="119" t="s">
        <v>507</v>
      </c>
      <c r="C50" s="97">
        <v>10</v>
      </c>
      <c r="D50" s="95" t="s">
        <v>1</v>
      </c>
      <c r="E50" s="98"/>
      <c r="F50" s="216"/>
      <c r="G50" s="162">
        <f t="shared" si="1"/>
        <v>0</v>
      </c>
      <c r="H50" s="162">
        <f t="shared" si="2"/>
        <v>0</v>
      </c>
      <c r="I50" s="162">
        <f t="shared" si="0"/>
        <v>0</v>
      </c>
      <c r="J50" s="124"/>
    </row>
    <row r="51" spans="1:10" s="94" customFormat="1" ht="17.25" customHeight="1" x14ac:dyDescent="0.25">
      <c r="A51" s="157" t="s">
        <v>681</v>
      </c>
      <c r="B51" s="119" t="s">
        <v>508</v>
      </c>
      <c r="C51" s="97">
        <v>10</v>
      </c>
      <c r="D51" s="95" t="s">
        <v>1</v>
      </c>
      <c r="E51" s="98"/>
      <c r="F51" s="216"/>
      <c r="G51" s="162">
        <f t="shared" si="1"/>
        <v>0</v>
      </c>
      <c r="H51" s="162">
        <f t="shared" si="2"/>
        <v>0</v>
      </c>
      <c r="I51" s="162">
        <f t="shared" si="0"/>
        <v>0</v>
      </c>
      <c r="J51" s="124"/>
    </row>
    <row r="52" spans="1:10" s="94" customFormat="1" ht="17.25" customHeight="1" x14ac:dyDescent="0.25">
      <c r="A52" s="157" t="s">
        <v>682</v>
      </c>
      <c r="B52" s="119" t="s">
        <v>509</v>
      </c>
      <c r="C52" s="97">
        <v>5</v>
      </c>
      <c r="D52" s="95" t="s">
        <v>1</v>
      </c>
      <c r="E52" s="98"/>
      <c r="F52" s="216"/>
      <c r="G52" s="162">
        <f t="shared" si="1"/>
        <v>0</v>
      </c>
      <c r="H52" s="162">
        <f t="shared" si="2"/>
        <v>0</v>
      </c>
      <c r="I52" s="162">
        <f t="shared" si="0"/>
        <v>0</v>
      </c>
      <c r="J52" s="124"/>
    </row>
    <row r="53" spans="1:10" s="8" customFormat="1" ht="17.25" customHeight="1" x14ac:dyDescent="0.25">
      <c r="A53" s="157" t="s">
        <v>683</v>
      </c>
      <c r="B53" s="186" t="s">
        <v>506</v>
      </c>
      <c r="C53" s="97">
        <v>5</v>
      </c>
      <c r="D53" s="95" t="s">
        <v>1</v>
      </c>
      <c r="E53" s="98"/>
      <c r="F53" s="216"/>
      <c r="G53" s="162">
        <f t="shared" si="1"/>
        <v>0</v>
      </c>
      <c r="H53" s="162">
        <f t="shared" si="2"/>
        <v>0</v>
      </c>
      <c r="I53" s="162">
        <f t="shared" si="0"/>
        <v>0</v>
      </c>
      <c r="J53" s="124"/>
    </row>
    <row r="54" spans="1:10" s="8" customFormat="1" ht="20.100000000000001" customHeight="1" x14ac:dyDescent="0.25">
      <c r="A54" s="19"/>
      <c r="B54" s="24" t="s">
        <v>162</v>
      </c>
      <c r="C54" s="25" t="s">
        <v>7</v>
      </c>
      <c r="D54" s="25" t="s">
        <v>7</v>
      </c>
      <c r="E54" s="25" t="s">
        <v>7</v>
      </c>
      <c r="F54" s="26" t="s">
        <v>7</v>
      </c>
      <c r="G54" s="27">
        <f>SUM(G12:G53)</f>
        <v>0</v>
      </c>
      <c r="H54" s="104">
        <f>SUM(H12:H53)</f>
        <v>0</v>
      </c>
      <c r="I54" s="104">
        <f>SUM(I12:I53)</f>
        <v>0</v>
      </c>
      <c r="J54" s="105">
        <f>SUM(J12:J53)</f>
        <v>0</v>
      </c>
    </row>
    <row r="55" spans="1:10" s="8" customFormat="1" ht="15" customHeight="1" x14ac:dyDescent="0.25">
      <c r="A55" s="238" t="s">
        <v>759</v>
      </c>
      <c r="B55" s="239"/>
      <c r="C55" s="239"/>
      <c r="D55" s="239"/>
      <c r="E55" s="239"/>
      <c r="F55" s="239"/>
      <c r="G55" s="239"/>
      <c r="H55" s="239"/>
      <c r="I55" s="239"/>
      <c r="J55" s="239"/>
    </row>
    <row r="56" spans="1:10" s="8" customFormat="1" ht="14.25" customHeight="1" x14ac:dyDescent="0.25">
      <c r="A56" s="157" t="s">
        <v>614</v>
      </c>
      <c r="B56" s="116" t="s">
        <v>82</v>
      </c>
      <c r="C56" s="97">
        <v>150</v>
      </c>
      <c r="D56" s="95" t="s">
        <v>1</v>
      </c>
      <c r="E56" s="98"/>
      <c r="F56" s="216"/>
      <c r="G56" s="162">
        <f t="shared" ref="G56:G70" si="3">C56*F56</f>
        <v>0</v>
      </c>
      <c r="H56" s="162">
        <f t="shared" ref="H56:H70" si="4">G56*0.095</f>
        <v>0</v>
      </c>
      <c r="I56" s="162">
        <f t="shared" ref="I56:I70" si="5">G56+H56</f>
        <v>0</v>
      </c>
      <c r="J56" s="124"/>
    </row>
    <row r="57" spans="1:10" s="8" customFormat="1" ht="15" customHeight="1" x14ac:dyDescent="0.25">
      <c r="A57" s="157" t="s">
        <v>615</v>
      </c>
      <c r="B57" s="19" t="s">
        <v>218</v>
      </c>
      <c r="C57" s="97">
        <v>70</v>
      </c>
      <c r="D57" s="95" t="s">
        <v>1</v>
      </c>
      <c r="E57" s="98"/>
      <c r="F57" s="216"/>
      <c r="G57" s="162">
        <f t="shared" si="3"/>
        <v>0</v>
      </c>
      <c r="H57" s="162">
        <f t="shared" si="4"/>
        <v>0</v>
      </c>
      <c r="I57" s="162">
        <f t="shared" si="5"/>
        <v>0</v>
      </c>
      <c r="J57" s="124"/>
    </row>
    <row r="58" spans="1:10" s="8" customFormat="1" ht="15" customHeight="1" x14ac:dyDescent="0.25">
      <c r="A58" s="157" t="s">
        <v>616</v>
      </c>
      <c r="B58" s="19" t="s">
        <v>83</v>
      </c>
      <c r="C58" s="97">
        <v>30</v>
      </c>
      <c r="D58" s="95" t="s">
        <v>1</v>
      </c>
      <c r="E58" s="98"/>
      <c r="F58" s="216"/>
      <c r="G58" s="162">
        <f t="shared" si="3"/>
        <v>0</v>
      </c>
      <c r="H58" s="162">
        <f t="shared" si="4"/>
        <v>0</v>
      </c>
      <c r="I58" s="162">
        <f t="shared" si="5"/>
        <v>0</v>
      </c>
      <c r="J58" s="124"/>
    </row>
    <row r="59" spans="1:10" s="8" customFormat="1" ht="15" customHeight="1" x14ac:dyDescent="0.25">
      <c r="A59" s="157" t="s">
        <v>617</v>
      </c>
      <c r="B59" s="19" t="s">
        <v>801</v>
      </c>
      <c r="C59" s="97">
        <v>150</v>
      </c>
      <c r="D59" s="95" t="s">
        <v>1</v>
      </c>
      <c r="E59" s="98"/>
      <c r="F59" s="216"/>
      <c r="G59" s="162">
        <f t="shared" si="3"/>
        <v>0</v>
      </c>
      <c r="H59" s="162">
        <f t="shared" si="4"/>
        <v>0</v>
      </c>
      <c r="I59" s="162">
        <f t="shared" si="5"/>
        <v>0</v>
      </c>
      <c r="J59" s="124"/>
    </row>
    <row r="60" spans="1:10" s="8" customFormat="1" ht="15" customHeight="1" x14ac:dyDescent="0.25">
      <c r="A60" s="157" t="s">
        <v>618</v>
      </c>
      <c r="B60" s="19" t="s">
        <v>84</v>
      </c>
      <c r="C60" s="97">
        <v>200</v>
      </c>
      <c r="D60" s="95" t="s">
        <v>1</v>
      </c>
      <c r="E60" s="98"/>
      <c r="F60" s="216"/>
      <c r="G60" s="162">
        <f t="shared" si="3"/>
        <v>0</v>
      </c>
      <c r="H60" s="162">
        <f t="shared" si="4"/>
        <v>0</v>
      </c>
      <c r="I60" s="162">
        <f t="shared" si="5"/>
        <v>0</v>
      </c>
      <c r="J60" s="124"/>
    </row>
    <row r="61" spans="1:10" s="8" customFormat="1" ht="15" customHeight="1" x14ac:dyDescent="0.25">
      <c r="A61" s="157" t="s">
        <v>619</v>
      </c>
      <c r="B61" s="119" t="s">
        <v>501</v>
      </c>
      <c r="C61" s="20">
        <v>15</v>
      </c>
      <c r="D61" s="18" t="s">
        <v>1</v>
      </c>
      <c r="E61" s="21"/>
      <c r="F61" s="216"/>
      <c r="G61" s="162">
        <f t="shared" si="3"/>
        <v>0</v>
      </c>
      <c r="H61" s="162">
        <f t="shared" si="4"/>
        <v>0</v>
      </c>
      <c r="I61" s="162">
        <f t="shared" si="5"/>
        <v>0</v>
      </c>
      <c r="J61" s="124"/>
    </row>
    <row r="62" spans="1:10" s="8" customFormat="1" ht="15" customHeight="1" x14ac:dyDescent="0.25">
      <c r="A62" s="157" t="s">
        <v>624</v>
      </c>
      <c r="B62" s="119" t="s">
        <v>502</v>
      </c>
      <c r="C62" s="97">
        <v>15</v>
      </c>
      <c r="D62" s="95" t="s">
        <v>1</v>
      </c>
      <c r="E62" s="98"/>
      <c r="F62" s="216"/>
      <c r="G62" s="162">
        <f t="shared" si="3"/>
        <v>0</v>
      </c>
      <c r="H62" s="162">
        <f t="shared" si="4"/>
        <v>0</v>
      </c>
      <c r="I62" s="162">
        <f t="shared" si="5"/>
        <v>0</v>
      </c>
      <c r="J62" s="124"/>
    </row>
    <row r="63" spans="1:10" s="8" customFormat="1" ht="15" customHeight="1" x14ac:dyDescent="0.25">
      <c r="A63" s="157" t="s">
        <v>625</v>
      </c>
      <c r="B63" s="119" t="s">
        <v>505</v>
      </c>
      <c r="C63" s="97">
        <v>15</v>
      </c>
      <c r="D63" s="95" t="s">
        <v>1</v>
      </c>
      <c r="E63" s="98"/>
      <c r="F63" s="216"/>
      <c r="G63" s="162">
        <f t="shared" si="3"/>
        <v>0</v>
      </c>
      <c r="H63" s="162">
        <f t="shared" si="4"/>
        <v>0</v>
      </c>
      <c r="I63" s="162">
        <f t="shared" si="5"/>
        <v>0</v>
      </c>
      <c r="J63" s="124"/>
    </row>
    <row r="64" spans="1:10" s="8" customFormat="1" ht="15" customHeight="1" x14ac:dyDescent="0.25">
      <c r="A64" s="157" t="s">
        <v>626</v>
      </c>
      <c r="B64" s="119" t="s">
        <v>504</v>
      </c>
      <c r="C64" s="97">
        <v>15</v>
      </c>
      <c r="D64" s="95" t="s">
        <v>1</v>
      </c>
      <c r="E64" s="98"/>
      <c r="F64" s="216"/>
      <c r="G64" s="162">
        <f t="shared" si="3"/>
        <v>0</v>
      </c>
      <c r="H64" s="162">
        <f t="shared" si="4"/>
        <v>0</v>
      </c>
      <c r="I64" s="162">
        <f t="shared" si="5"/>
        <v>0</v>
      </c>
      <c r="J64" s="124"/>
    </row>
    <row r="65" spans="1:10" s="8" customFormat="1" ht="15" customHeight="1" x14ac:dyDescent="0.25">
      <c r="A65" s="157" t="s">
        <v>627</v>
      </c>
      <c r="B65" s="119" t="s">
        <v>510</v>
      </c>
      <c r="C65" s="97">
        <v>30</v>
      </c>
      <c r="D65" s="95" t="s">
        <v>1</v>
      </c>
      <c r="E65" s="98"/>
      <c r="F65" s="216"/>
      <c r="G65" s="162">
        <f t="shared" si="3"/>
        <v>0</v>
      </c>
      <c r="H65" s="162">
        <f t="shared" si="4"/>
        <v>0</v>
      </c>
      <c r="I65" s="162">
        <f t="shared" si="5"/>
        <v>0</v>
      </c>
      <c r="J65" s="124"/>
    </row>
    <row r="66" spans="1:10" s="8" customFormat="1" ht="15" customHeight="1" x14ac:dyDescent="0.25">
      <c r="A66" s="157" t="s">
        <v>628</v>
      </c>
      <c r="B66" s="119" t="s">
        <v>85</v>
      </c>
      <c r="C66" s="97">
        <v>10</v>
      </c>
      <c r="D66" s="95" t="s">
        <v>1</v>
      </c>
      <c r="E66" s="98"/>
      <c r="F66" s="216"/>
      <c r="G66" s="162">
        <f t="shared" si="3"/>
        <v>0</v>
      </c>
      <c r="H66" s="162">
        <f t="shared" si="4"/>
        <v>0</v>
      </c>
      <c r="I66" s="162">
        <f t="shared" si="5"/>
        <v>0</v>
      </c>
      <c r="J66" s="124"/>
    </row>
    <row r="67" spans="1:10" s="8" customFormat="1" ht="15" customHeight="1" x14ac:dyDescent="0.25">
      <c r="A67" s="157" t="s">
        <v>613</v>
      </c>
      <c r="B67" s="119" t="s">
        <v>825</v>
      </c>
      <c r="C67" s="97">
        <v>10</v>
      </c>
      <c r="D67" s="95" t="s">
        <v>1</v>
      </c>
      <c r="E67" s="98"/>
      <c r="F67" s="216"/>
      <c r="G67" s="162">
        <f t="shared" si="3"/>
        <v>0</v>
      </c>
      <c r="H67" s="162">
        <f t="shared" si="4"/>
        <v>0</v>
      </c>
      <c r="I67" s="162">
        <f t="shared" si="5"/>
        <v>0</v>
      </c>
      <c r="J67" s="124"/>
    </row>
    <row r="68" spans="1:10" s="8" customFormat="1" ht="15" customHeight="1" x14ac:dyDescent="0.25">
      <c r="A68" s="157" t="s">
        <v>576</v>
      </c>
      <c r="B68" s="119" t="s">
        <v>503</v>
      </c>
      <c r="C68" s="97">
        <v>30</v>
      </c>
      <c r="D68" s="95" t="s">
        <v>1</v>
      </c>
      <c r="E68" s="98"/>
      <c r="F68" s="216"/>
      <c r="G68" s="162">
        <f t="shared" si="3"/>
        <v>0</v>
      </c>
      <c r="H68" s="162">
        <f t="shared" si="4"/>
        <v>0</v>
      </c>
      <c r="I68" s="162">
        <f t="shared" si="5"/>
        <v>0</v>
      </c>
      <c r="J68" s="124"/>
    </row>
    <row r="69" spans="1:10" s="8" customFormat="1" ht="15" customHeight="1" x14ac:dyDescent="0.25">
      <c r="A69" s="157" t="s">
        <v>577</v>
      </c>
      <c r="B69" s="119" t="s">
        <v>232</v>
      </c>
      <c r="C69" s="97">
        <v>10</v>
      </c>
      <c r="D69" s="95" t="s">
        <v>1</v>
      </c>
      <c r="E69" s="98"/>
      <c r="F69" s="216"/>
      <c r="G69" s="162">
        <f t="shared" si="3"/>
        <v>0</v>
      </c>
      <c r="H69" s="162">
        <f t="shared" si="4"/>
        <v>0</v>
      </c>
      <c r="I69" s="162">
        <f t="shared" si="5"/>
        <v>0</v>
      </c>
      <c r="J69" s="124"/>
    </row>
    <row r="70" spans="1:10" s="8" customFormat="1" ht="15" customHeight="1" x14ac:dyDescent="0.25">
      <c r="A70" s="157" t="s">
        <v>578</v>
      </c>
      <c r="B70" s="119" t="s">
        <v>500</v>
      </c>
      <c r="C70" s="97">
        <v>50</v>
      </c>
      <c r="D70" s="95" t="s">
        <v>1</v>
      </c>
      <c r="E70" s="98"/>
      <c r="F70" s="216"/>
      <c r="G70" s="162">
        <f t="shared" si="3"/>
        <v>0</v>
      </c>
      <c r="H70" s="162">
        <f t="shared" si="4"/>
        <v>0</v>
      </c>
      <c r="I70" s="162">
        <f t="shared" si="5"/>
        <v>0</v>
      </c>
      <c r="J70" s="124"/>
    </row>
    <row r="71" spans="1:10" s="8" customFormat="1" ht="20.100000000000001" customHeight="1" x14ac:dyDescent="0.25">
      <c r="A71" s="19"/>
      <c r="B71" s="24" t="s">
        <v>547</v>
      </c>
      <c r="C71" s="25" t="s">
        <v>7</v>
      </c>
      <c r="D71" s="25" t="s">
        <v>7</v>
      </c>
      <c r="E71" s="25" t="s">
        <v>7</v>
      </c>
      <c r="F71" s="26" t="s">
        <v>7</v>
      </c>
      <c r="G71" s="27">
        <f>SUM(G56:G70)</f>
        <v>0</v>
      </c>
      <c r="H71" s="104">
        <f>SUM(H56:H70)</f>
        <v>0</v>
      </c>
      <c r="I71" s="104">
        <f>SUM(I56:I70)</f>
        <v>0</v>
      </c>
      <c r="J71" s="105">
        <f>SUM(J56:J70)</f>
        <v>0</v>
      </c>
    </row>
    <row r="72" spans="1:10" s="8" customFormat="1" ht="17.100000000000001" customHeight="1" x14ac:dyDescent="0.25">
      <c r="J72" s="94"/>
    </row>
    <row r="73" spans="1:10" s="17" customFormat="1" ht="17.100000000000001" customHeight="1" x14ac:dyDescent="0.3">
      <c r="A73" s="58" t="s">
        <v>176</v>
      </c>
      <c r="B73" s="59"/>
      <c r="C73" s="56"/>
      <c r="D73" s="57"/>
      <c r="E73" s="59"/>
      <c r="F73" s="59"/>
      <c r="G73" s="59"/>
      <c r="H73" s="59"/>
      <c r="I73" s="59"/>
      <c r="J73" s="59"/>
    </row>
    <row r="74" spans="1:10" s="17" customFormat="1" ht="28.5" customHeight="1" x14ac:dyDescent="0.3">
      <c r="A74" s="251" t="s">
        <v>602</v>
      </c>
      <c r="B74" s="251"/>
      <c r="C74" s="251"/>
      <c r="D74" s="251"/>
      <c r="E74" s="251"/>
      <c r="F74" s="251"/>
      <c r="G74" s="251"/>
      <c r="H74" s="251"/>
      <c r="I74" s="251"/>
      <c r="J74" s="251"/>
    </row>
    <row r="75" spans="1:10" s="94" customFormat="1" ht="17.100000000000001" customHeight="1" x14ac:dyDescent="0.25"/>
    <row r="76" spans="1:10" s="166" customFormat="1" ht="15" customHeight="1" x14ac:dyDescent="0.3">
      <c r="A76" s="236" t="s">
        <v>107</v>
      </c>
      <c r="B76" s="236"/>
      <c r="C76" s="236"/>
      <c r="D76" s="236"/>
      <c r="E76" s="236"/>
      <c r="F76" s="236"/>
      <c r="G76" s="236"/>
      <c r="H76" s="236"/>
      <c r="I76" s="236"/>
      <c r="J76" s="236"/>
    </row>
    <row r="77" spans="1:10" s="166" customFormat="1" ht="23.25" customHeight="1" x14ac:dyDescent="0.3">
      <c r="A77" s="229" t="s">
        <v>417</v>
      </c>
      <c r="B77" s="237"/>
      <c r="C77" s="237"/>
      <c r="D77" s="237"/>
      <c r="E77" s="237"/>
      <c r="F77" s="237"/>
      <c r="G77" s="237"/>
      <c r="H77" s="237"/>
      <c r="I77" s="237"/>
      <c r="J77" s="237"/>
    </row>
    <row r="78" spans="1:10" s="247" customFormat="1" ht="12.75" customHeight="1" x14ac:dyDescent="0.3">
      <c r="A78" s="229" t="s">
        <v>573</v>
      </c>
    </row>
    <row r="79" spans="1:10" s="118" customFormat="1" ht="12.75" customHeight="1" x14ac:dyDescent="0.3">
      <c r="A79" s="235" t="s">
        <v>418</v>
      </c>
      <c r="B79" s="235"/>
      <c r="C79" s="235"/>
      <c r="D79" s="235"/>
      <c r="E79" s="235"/>
      <c r="F79" s="235"/>
      <c r="G79" s="235"/>
      <c r="H79" s="235"/>
      <c r="I79" s="235"/>
      <c r="J79" s="235"/>
    </row>
    <row r="80" spans="1:10" s="118" customFormat="1" ht="15" customHeight="1" x14ac:dyDescent="0.3">
      <c r="A80" s="235" t="s">
        <v>419</v>
      </c>
      <c r="B80" s="235"/>
      <c r="C80" s="235"/>
      <c r="D80" s="235"/>
      <c r="E80" s="235"/>
      <c r="F80" s="235"/>
      <c r="G80" s="235"/>
      <c r="H80" s="235"/>
      <c r="I80" s="235"/>
      <c r="J80" s="235"/>
    </row>
    <row r="81" spans="1:10" s="245" customFormat="1" ht="15" customHeight="1" x14ac:dyDescent="0.3">
      <c r="A81" s="235" t="s">
        <v>420</v>
      </c>
    </row>
    <row r="82" spans="1:10" s="245" customFormat="1" ht="15" customHeight="1" x14ac:dyDescent="0.3">
      <c r="A82" s="235" t="s">
        <v>421</v>
      </c>
    </row>
    <row r="83" spans="1:10" s="177" customFormat="1" ht="24.75" customHeight="1" x14ac:dyDescent="0.3">
      <c r="A83" s="233" t="s">
        <v>422</v>
      </c>
      <c r="B83" s="234"/>
      <c r="C83" s="234"/>
      <c r="D83" s="234"/>
      <c r="E83" s="234"/>
      <c r="F83" s="234"/>
      <c r="G83" s="234"/>
      <c r="H83" s="234"/>
      <c r="I83" s="234"/>
      <c r="J83" s="234"/>
    </row>
    <row r="84" spans="1:10" s="177" customFormat="1" ht="39.75" customHeight="1" x14ac:dyDescent="0.3">
      <c r="A84" s="232" t="s">
        <v>600</v>
      </c>
      <c r="B84" s="232"/>
      <c r="C84" s="232"/>
      <c r="D84" s="232"/>
      <c r="E84" s="232"/>
      <c r="F84" s="232"/>
      <c r="G84" s="232"/>
      <c r="H84" s="232"/>
      <c r="I84" s="232"/>
      <c r="J84" s="232"/>
    </row>
    <row r="85" spans="1:10" s="166" customFormat="1" ht="20.25" customHeight="1" x14ac:dyDescent="0.3">
      <c r="B85" s="123"/>
      <c r="C85" s="109"/>
    </row>
    <row r="86" spans="1:10" s="111" customFormat="1" ht="13.8" x14ac:dyDescent="0.3">
      <c r="A86" s="111" t="s">
        <v>188</v>
      </c>
      <c r="B86" s="112"/>
      <c r="C86" s="113"/>
      <c r="E86" s="111" t="s">
        <v>9</v>
      </c>
      <c r="I86" s="111" t="s">
        <v>2</v>
      </c>
    </row>
    <row r="87" spans="1:10" s="111" customFormat="1" ht="13.8" x14ac:dyDescent="0.3">
      <c r="B87" s="112"/>
      <c r="C87" s="113"/>
    </row>
  </sheetData>
  <mergeCells count="20">
    <mergeCell ref="A81:XFD81"/>
    <mergeCell ref="A82:XFD82"/>
    <mergeCell ref="A83:J83"/>
    <mergeCell ref="A84:J84"/>
    <mergeCell ref="A80:J80"/>
    <mergeCell ref="A6:F6"/>
    <mergeCell ref="G6:J6"/>
    <mergeCell ref="A7:J7"/>
    <mergeCell ref="A11:J11"/>
    <mergeCell ref="A79:J79"/>
    <mergeCell ref="A76:J76"/>
    <mergeCell ref="A55:J55"/>
    <mergeCell ref="A74:J74"/>
    <mergeCell ref="A77:J77"/>
    <mergeCell ref="A78:XFD78"/>
    <mergeCell ref="A1:E1"/>
    <mergeCell ref="F1:J1"/>
    <mergeCell ref="A2:E2"/>
    <mergeCell ref="A3:E3"/>
    <mergeCell ref="A5:B5"/>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so uvrščena v shemo kakovosti." sqref="J56:J70 J12:J53">
      <formula1>1</formula1>
    </dataValidation>
  </dataValidations>
  <pageMargins left="0.43307086614173229" right="0.23622047244094491" top="0.74803149606299213" bottom="0.35433070866141736" header="0.31496062992125984" footer="0.31496062992125984"/>
  <pageSetup paperSize="9" fitToHeight="0" orientation="landscape" cellComments="asDisplayed"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111"/>
  <sheetViews>
    <sheetView view="pageBreakPreview" zoomScale="120" zoomScaleNormal="120" zoomScaleSheetLayoutView="120" workbookViewId="0">
      <pane ySplit="10" topLeftCell="A86" activePane="bottomLeft" state="frozen"/>
      <selection activeCell="A83" sqref="A83:K83"/>
      <selection pane="bottomLeft" activeCell="B89" sqref="B89"/>
    </sheetView>
  </sheetViews>
  <sheetFormatPr defaultColWidth="9.33203125" defaultRowHeight="14.4" x14ac:dyDescent="0.3"/>
  <cols>
    <col min="1" max="1" width="3.33203125" style="2" customWidth="1"/>
    <col min="2" max="2" width="37.88671875" style="2" customWidth="1"/>
    <col min="3" max="3" width="6.5546875" style="2" customWidth="1"/>
    <col min="4" max="4" width="4.5546875" style="2" customWidth="1"/>
    <col min="5" max="5" width="20.109375" style="2" customWidth="1"/>
    <col min="6" max="7" width="10.5546875" style="2" customWidth="1"/>
    <col min="8" max="8" width="13.33203125" style="2" customWidth="1"/>
    <col min="9" max="9" width="10.5546875" style="2" customWidth="1"/>
    <col min="10" max="10" width="10.5546875" style="60" customWidth="1"/>
    <col min="11" max="16384" width="9.33203125" style="2"/>
  </cols>
  <sheetData>
    <row r="1" spans="1:10" s="60" customFormat="1" x14ac:dyDescent="0.3">
      <c r="A1" s="230" t="s">
        <v>586</v>
      </c>
      <c r="B1" s="230"/>
      <c r="C1" s="230"/>
      <c r="D1" s="230"/>
      <c r="E1" s="230"/>
      <c r="F1" s="230" t="s">
        <v>587</v>
      </c>
      <c r="G1" s="230"/>
      <c r="H1" s="230"/>
      <c r="I1" s="230"/>
      <c r="J1" s="230"/>
    </row>
    <row r="2" spans="1:10" s="61" customFormat="1" ht="13.8" x14ac:dyDescent="0.3">
      <c r="A2" s="230" t="s">
        <v>583</v>
      </c>
      <c r="B2" s="230"/>
      <c r="C2" s="230"/>
      <c r="D2" s="230"/>
      <c r="E2" s="230"/>
      <c r="F2" s="192"/>
      <c r="G2" s="193"/>
      <c r="H2" s="59"/>
      <c r="I2" s="1"/>
      <c r="J2" s="194"/>
    </row>
    <row r="3" spans="1:10" s="60" customFormat="1" x14ac:dyDescent="0.3">
      <c r="A3" s="230" t="s">
        <v>584</v>
      </c>
      <c r="B3" s="230"/>
      <c r="C3" s="230"/>
      <c r="D3" s="230"/>
      <c r="E3" s="230"/>
      <c r="F3" s="192"/>
      <c r="G3" s="193"/>
      <c r="H3" s="59"/>
      <c r="I3" s="1"/>
      <c r="J3" s="194"/>
    </row>
    <row r="4" spans="1:10" s="61" customFormat="1" ht="13.8" x14ac:dyDescent="0.3">
      <c r="A4" s="195"/>
      <c r="B4" s="195"/>
      <c r="C4" s="195"/>
      <c r="D4" s="195"/>
      <c r="E4" s="195"/>
      <c r="F4" s="192"/>
      <c r="G4" s="193"/>
      <c r="H4" s="59"/>
      <c r="I4" s="1"/>
      <c r="J4" s="194"/>
    </row>
    <row r="5" spans="1:10" s="93" customFormat="1" ht="60.75" customHeight="1" x14ac:dyDescent="0.3">
      <c r="A5" s="231" t="s">
        <v>589</v>
      </c>
      <c r="B5" s="231"/>
      <c r="C5" s="196"/>
      <c r="D5" s="196"/>
      <c r="E5" s="196"/>
      <c r="F5" s="192"/>
      <c r="G5" s="193"/>
      <c r="H5" s="59"/>
      <c r="I5" s="1"/>
      <c r="J5" s="194"/>
    </row>
    <row r="6" spans="1:10" x14ac:dyDescent="0.3">
      <c r="A6" s="242"/>
      <c r="B6" s="242"/>
      <c r="C6" s="242"/>
      <c r="D6" s="242"/>
      <c r="E6" s="242"/>
      <c r="F6" s="242"/>
      <c r="G6" s="243"/>
      <c r="H6" s="243"/>
      <c r="I6" s="243"/>
      <c r="J6" s="243"/>
    </row>
    <row r="7" spans="1:10" ht="18" customHeight="1" x14ac:dyDescent="0.35">
      <c r="A7" s="227" t="s">
        <v>735</v>
      </c>
      <c r="B7" s="227"/>
      <c r="C7" s="227"/>
      <c r="D7" s="227"/>
      <c r="E7" s="227"/>
      <c r="F7" s="227"/>
      <c r="G7" s="227"/>
      <c r="H7" s="227"/>
      <c r="I7" s="227"/>
      <c r="J7" s="227"/>
    </row>
    <row r="8" spans="1:10" s="6" customFormat="1" ht="6" customHeight="1" x14ac:dyDescent="0.15">
      <c r="A8" s="46"/>
      <c r="B8" s="46"/>
      <c r="C8" s="46"/>
      <c r="D8" s="46"/>
      <c r="E8" s="46"/>
      <c r="F8" s="46"/>
      <c r="G8" s="46"/>
      <c r="H8" s="46"/>
      <c r="I8" s="46"/>
      <c r="J8" s="61"/>
    </row>
    <row r="9" spans="1:10" s="7" customFormat="1" ht="48.75" customHeight="1" x14ac:dyDescent="0.2">
      <c r="A9" s="178" t="s">
        <v>3</v>
      </c>
      <c r="B9" s="178" t="s">
        <v>4</v>
      </c>
      <c r="C9" s="179" t="s">
        <v>5</v>
      </c>
      <c r="D9" s="179" t="s">
        <v>111</v>
      </c>
      <c r="E9" s="129" t="s">
        <v>6</v>
      </c>
      <c r="F9" s="129" t="s">
        <v>101</v>
      </c>
      <c r="G9" s="129" t="s">
        <v>102</v>
      </c>
      <c r="H9" s="129" t="s">
        <v>185</v>
      </c>
      <c r="I9" s="129" t="s">
        <v>105</v>
      </c>
      <c r="J9" s="129" t="s">
        <v>414</v>
      </c>
    </row>
    <row r="10" spans="1:10" s="34" customFormat="1" ht="14.25" customHeight="1" x14ac:dyDescent="0.3">
      <c r="A10" s="180">
        <v>1</v>
      </c>
      <c r="B10" s="180">
        <v>2</v>
      </c>
      <c r="C10" s="130">
        <v>3</v>
      </c>
      <c r="D10" s="130">
        <v>4</v>
      </c>
      <c r="E10" s="130">
        <v>5</v>
      </c>
      <c r="F10" s="130">
        <v>6</v>
      </c>
      <c r="G10" s="181" t="s">
        <v>103</v>
      </c>
      <c r="H10" s="130" t="s">
        <v>104</v>
      </c>
      <c r="I10" s="181" t="s">
        <v>106</v>
      </c>
      <c r="J10" s="130">
        <v>10</v>
      </c>
    </row>
    <row r="11" spans="1:10" s="8" customFormat="1" ht="15" customHeight="1" x14ac:dyDescent="0.25">
      <c r="A11" s="228" t="s">
        <v>736</v>
      </c>
      <c r="B11" s="228"/>
      <c r="C11" s="228"/>
      <c r="D11" s="228"/>
      <c r="E11" s="228"/>
      <c r="F11" s="228"/>
      <c r="G11" s="228"/>
      <c r="H11" s="228"/>
      <c r="I11" s="228"/>
      <c r="J11" s="228"/>
    </row>
    <row r="12" spans="1:10" s="8" customFormat="1" ht="17.25" customHeight="1" x14ac:dyDescent="0.25">
      <c r="A12" s="48" t="s">
        <v>614</v>
      </c>
      <c r="B12" s="119" t="s">
        <v>219</v>
      </c>
      <c r="C12" s="50">
        <v>1800</v>
      </c>
      <c r="D12" s="48" t="s">
        <v>0</v>
      </c>
      <c r="E12" s="98"/>
      <c r="F12" s="214"/>
      <c r="G12" s="100">
        <f>C12*F12</f>
        <v>0</v>
      </c>
      <c r="H12" s="100">
        <f t="shared" ref="H12:H70" si="0">G12*0.095</f>
        <v>0</v>
      </c>
      <c r="I12" s="100">
        <f t="shared" ref="I12:I70" si="1">G12+H12</f>
        <v>0</v>
      </c>
      <c r="J12" s="124"/>
    </row>
    <row r="13" spans="1:10" s="8" customFormat="1" ht="30" customHeight="1" x14ac:dyDescent="0.25">
      <c r="A13" s="157" t="s">
        <v>615</v>
      </c>
      <c r="B13" s="119" t="s">
        <v>351</v>
      </c>
      <c r="C13" s="50">
        <v>600</v>
      </c>
      <c r="D13" s="48" t="s">
        <v>0</v>
      </c>
      <c r="E13" s="98"/>
      <c r="F13" s="214"/>
      <c r="G13" s="162">
        <f t="shared" ref="G13:G71" si="2">C13*F13</f>
        <v>0</v>
      </c>
      <c r="H13" s="162">
        <f t="shared" si="0"/>
        <v>0</v>
      </c>
      <c r="I13" s="162">
        <f t="shared" si="1"/>
        <v>0</v>
      </c>
      <c r="J13" s="124"/>
    </row>
    <row r="14" spans="1:10" s="8" customFormat="1" ht="30" customHeight="1" x14ac:dyDescent="0.25">
      <c r="A14" s="157" t="s">
        <v>616</v>
      </c>
      <c r="B14" s="119" t="s">
        <v>770</v>
      </c>
      <c r="C14" s="50">
        <v>110</v>
      </c>
      <c r="D14" s="48" t="s">
        <v>0</v>
      </c>
      <c r="E14" s="98"/>
      <c r="F14" s="214"/>
      <c r="G14" s="162">
        <f t="shared" si="2"/>
        <v>0</v>
      </c>
      <c r="H14" s="162">
        <f t="shared" si="0"/>
        <v>0</v>
      </c>
      <c r="I14" s="162">
        <f t="shared" si="1"/>
        <v>0</v>
      </c>
      <c r="J14" s="124"/>
    </row>
    <row r="15" spans="1:10" s="8" customFormat="1" ht="30" customHeight="1" x14ac:dyDescent="0.25">
      <c r="A15" s="157" t="s">
        <v>617</v>
      </c>
      <c r="B15" s="119" t="s">
        <v>352</v>
      </c>
      <c r="C15" s="50">
        <v>150</v>
      </c>
      <c r="D15" s="48" t="s">
        <v>0</v>
      </c>
      <c r="E15" s="98"/>
      <c r="F15" s="214"/>
      <c r="G15" s="162">
        <f t="shared" si="2"/>
        <v>0</v>
      </c>
      <c r="H15" s="162">
        <f t="shared" si="0"/>
        <v>0</v>
      </c>
      <c r="I15" s="162">
        <f t="shared" si="1"/>
        <v>0</v>
      </c>
      <c r="J15" s="124"/>
    </row>
    <row r="16" spans="1:10" s="8" customFormat="1" ht="27.75" customHeight="1" x14ac:dyDescent="0.25">
      <c r="A16" s="157" t="s">
        <v>618</v>
      </c>
      <c r="B16" s="119" t="s">
        <v>220</v>
      </c>
      <c r="C16" s="48">
        <v>400</v>
      </c>
      <c r="D16" s="48" t="s">
        <v>1</v>
      </c>
      <c r="E16" s="98"/>
      <c r="F16" s="214"/>
      <c r="G16" s="162">
        <f t="shared" si="2"/>
        <v>0</v>
      </c>
      <c r="H16" s="162">
        <f t="shared" si="0"/>
        <v>0</v>
      </c>
      <c r="I16" s="162">
        <f t="shared" si="1"/>
        <v>0</v>
      </c>
      <c r="J16" s="124"/>
    </row>
    <row r="17" spans="1:10" s="8" customFormat="1" ht="17.25" customHeight="1" x14ac:dyDescent="0.25">
      <c r="A17" s="157" t="s">
        <v>619</v>
      </c>
      <c r="B17" s="119" t="s">
        <v>357</v>
      </c>
      <c r="C17" s="48">
        <v>50</v>
      </c>
      <c r="D17" s="48" t="s">
        <v>1</v>
      </c>
      <c r="E17" s="51"/>
      <c r="F17" s="214"/>
      <c r="G17" s="162">
        <f t="shared" si="2"/>
        <v>0</v>
      </c>
      <c r="H17" s="162">
        <f t="shared" si="0"/>
        <v>0</v>
      </c>
      <c r="I17" s="162">
        <f t="shared" si="1"/>
        <v>0</v>
      </c>
      <c r="J17" s="124"/>
    </row>
    <row r="18" spans="1:10" s="8" customFormat="1" ht="17.25" customHeight="1" x14ac:dyDescent="0.25">
      <c r="A18" s="157" t="s">
        <v>624</v>
      </c>
      <c r="B18" s="119" t="s">
        <v>360</v>
      </c>
      <c r="C18" s="95">
        <v>35</v>
      </c>
      <c r="D18" s="95" t="s">
        <v>1</v>
      </c>
      <c r="E18" s="98"/>
      <c r="F18" s="214"/>
      <c r="G18" s="162">
        <f t="shared" si="2"/>
        <v>0</v>
      </c>
      <c r="H18" s="162">
        <f t="shared" si="0"/>
        <v>0</v>
      </c>
      <c r="I18" s="162">
        <f t="shared" si="1"/>
        <v>0</v>
      </c>
      <c r="J18" s="124"/>
    </row>
    <row r="19" spans="1:10" s="8" customFormat="1" ht="17.25" customHeight="1" x14ac:dyDescent="0.25">
      <c r="A19" s="157" t="s">
        <v>625</v>
      </c>
      <c r="B19" s="119" t="s">
        <v>86</v>
      </c>
      <c r="C19" s="95">
        <v>35</v>
      </c>
      <c r="D19" s="95" t="s">
        <v>1</v>
      </c>
      <c r="E19" s="98"/>
      <c r="F19" s="214"/>
      <c r="G19" s="162">
        <f t="shared" si="2"/>
        <v>0</v>
      </c>
      <c r="H19" s="162">
        <f t="shared" si="0"/>
        <v>0</v>
      </c>
      <c r="I19" s="162">
        <f t="shared" si="1"/>
        <v>0</v>
      </c>
      <c r="J19" s="124"/>
    </row>
    <row r="20" spans="1:10" s="8" customFormat="1" ht="17.25" customHeight="1" x14ac:dyDescent="0.25">
      <c r="A20" s="157" t="s">
        <v>626</v>
      </c>
      <c r="B20" s="119" t="s">
        <v>87</v>
      </c>
      <c r="C20" s="95">
        <v>35</v>
      </c>
      <c r="D20" s="95" t="s">
        <v>1</v>
      </c>
      <c r="E20" s="98"/>
      <c r="F20" s="214"/>
      <c r="G20" s="162">
        <f t="shared" si="2"/>
        <v>0</v>
      </c>
      <c r="H20" s="162">
        <f t="shared" si="0"/>
        <v>0</v>
      </c>
      <c r="I20" s="162">
        <f t="shared" si="1"/>
        <v>0</v>
      </c>
      <c r="J20" s="124"/>
    </row>
    <row r="21" spans="1:10" s="8" customFormat="1" ht="17.25" customHeight="1" x14ac:dyDescent="0.25">
      <c r="A21" s="157" t="s">
        <v>627</v>
      </c>
      <c r="B21" s="119" t="s">
        <v>22</v>
      </c>
      <c r="C21" s="95">
        <v>35</v>
      </c>
      <c r="D21" s="95" t="s">
        <v>1</v>
      </c>
      <c r="E21" s="98"/>
      <c r="F21" s="214"/>
      <c r="G21" s="162">
        <f t="shared" si="2"/>
        <v>0</v>
      </c>
      <c r="H21" s="162">
        <f t="shared" si="0"/>
        <v>0</v>
      </c>
      <c r="I21" s="162">
        <f t="shared" si="1"/>
        <v>0</v>
      </c>
      <c r="J21" s="124"/>
    </row>
    <row r="22" spans="1:10" s="8" customFormat="1" ht="17.25" customHeight="1" x14ac:dyDescent="0.25">
      <c r="A22" s="157" t="s">
        <v>628</v>
      </c>
      <c r="B22" s="119" t="s">
        <v>88</v>
      </c>
      <c r="C22" s="95">
        <v>35</v>
      </c>
      <c r="D22" s="95" t="s">
        <v>1</v>
      </c>
      <c r="E22" s="98"/>
      <c r="F22" s="214"/>
      <c r="G22" s="162">
        <f t="shared" si="2"/>
        <v>0</v>
      </c>
      <c r="H22" s="162">
        <f t="shared" si="0"/>
        <v>0</v>
      </c>
      <c r="I22" s="162">
        <f t="shared" si="1"/>
        <v>0</v>
      </c>
      <c r="J22" s="124"/>
    </row>
    <row r="23" spans="1:10" s="8" customFormat="1" ht="17.25" customHeight="1" x14ac:dyDescent="0.25">
      <c r="A23" s="157" t="s">
        <v>613</v>
      </c>
      <c r="B23" s="119" t="s">
        <v>89</v>
      </c>
      <c r="C23" s="95">
        <v>35</v>
      </c>
      <c r="D23" s="95" t="s">
        <v>1</v>
      </c>
      <c r="E23" s="98"/>
      <c r="F23" s="214"/>
      <c r="G23" s="162">
        <f t="shared" si="2"/>
        <v>0</v>
      </c>
      <c r="H23" s="162">
        <f t="shared" si="0"/>
        <v>0</v>
      </c>
      <c r="I23" s="162">
        <f t="shared" si="1"/>
        <v>0</v>
      </c>
      <c r="J23" s="124"/>
    </row>
    <row r="24" spans="1:10" s="8" customFormat="1" ht="17.25" customHeight="1" x14ac:dyDescent="0.25">
      <c r="A24" s="157" t="s">
        <v>576</v>
      </c>
      <c r="B24" s="119" t="s">
        <v>90</v>
      </c>
      <c r="C24" s="95">
        <v>35</v>
      </c>
      <c r="D24" s="95" t="s">
        <v>1</v>
      </c>
      <c r="E24" s="98"/>
      <c r="F24" s="214"/>
      <c r="G24" s="162">
        <f t="shared" si="2"/>
        <v>0</v>
      </c>
      <c r="H24" s="162">
        <f t="shared" si="0"/>
        <v>0</v>
      </c>
      <c r="I24" s="162">
        <f t="shared" si="1"/>
        <v>0</v>
      </c>
      <c r="J24" s="124"/>
    </row>
    <row r="25" spans="1:10" s="8" customFormat="1" ht="17.25" customHeight="1" x14ac:dyDescent="0.25">
      <c r="A25" s="157" t="s">
        <v>577</v>
      </c>
      <c r="B25" s="119" t="s">
        <v>91</v>
      </c>
      <c r="C25" s="95">
        <v>35</v>
      </c>
      <c r="D25" s="95" t="s">
        <v>1</v>
      </c>
      <c r="E25" s="98"/>
      <c r="F25" s="214"/>
      <c r="G25" s="162">
        <f t="shared" si="2"/>
        <v>0</v>
      </c>
      <c r="H25" s="162">
        <f t="shared" si="0"/>
        <v>0</v>
      </c>
      <c r="I25" s="162">
        <f t="shared" si="1"/>
        <v>0</v>
      </c>
      <c r="J25" s="124"/>
    </row>
    <row r="26" spans="1:10" s="8" customFormat="1" ht="17.25" customHeight="1" x14ac:dyDescent="0.25">
      <c r="A26" s="157" t="s">
        <v>578</v>
      </c>
      <c r="B26" s="119" t="s">
        <v>92</v>
      </c>
      <c r="C26" s="95">
        <v>35</v>
      </c>
      <c r="D26" s="95" t="s">
        <v>1</v>
      </c>
      <c r="E26" s="98"/>
      <c r="F26" s="214"/>
      <c r="G26" s="162">
        <f t="shared" si="2"/>
        <v>0</v>
      </c>
      <c r="H26" s="162">
        <f t="shared" si="0"/>
        <v>0</v>
      </c>
      <c r="I26" s="162">
        <f t="shared" si="1"/>
        <v>0</v>
      </c>
      <c r="J26" s="124"/>
    </row>
    <row r="27" spans="1:10" s="8" customFormat="1" ht="17.25" customHeight="1" x14ac:dyDescent="0.25">
      <c r="A27" s="157" t="s">
        <v>634</v>
      </c>
      <c r="B27" s="119" t="s">
        <v>93</v>
      </c>
      <c r="C27" s="95">
        <v>35</v>
      </c>
      <c r="D27" s="95" t="s">
        <v>1</v>
      </c>
      <c r="E27" s="98"/>
      <c r="F27" s="214"/>
      <c r="G27" s="162">
        <f t="shared" si="2"/>
        <v>0</v>
      </c>
      <c r="H27" s="162">
        <f t="shared" si="0"/>
        <v>0</v>
      </c>
      <c r="I27" s="162">
        <f t="shared" si="1"/>
        <v>0</v>
      </c>
      <c r="J27" s="124"/>
    </row>
    <row r="28" spans="1:10" s="8" customFormat="1" ht="17.25" customHeight="1" x14ac:dyDescent="0.25">
      <c r="A28" s="157" t="s">
        <v>635</v>
      </c>
      <c r="B28" s="121" t="s">
        <v>425</v>
      </c>
      <c r="C28" s="95">
        <v>35</v>
      </c>
      <c r="D28" s="95" t="s">
        <v>1</v>
      </c>
      <c r="E28" s="98"/>
      <c r="F28" s="214"/>
      <c r="G28" s="162">
        <f t="shared" si="2"/>
        <v>0</v>
      </c>
      <c r="H28" s="162">
        <f t="shared" si="0"/>
        <v>0</v>
      </c>
      <c r="I28" s="162">
        <f t="shared" si="1"/>
        <v>0</v>
      </c>
      <c r="J28" s="124"/>
    </row>
    <row r="29" spans="1:10" s="8" customFormat="1" ht="17.25" customHeight="1" x14ac:dyDescent="0.25">
      <c r="A29" s="157" t="s">
        <v>636</v>
      </c>
      <c r="B29" s="121" t="s">
        <v>358</v>
      </c>
      <c r="C29" s="95">
        <v>35</v>
      </c>
      <c r="D29" s="95" t="s">
        <v>1</v>
      </c>
      <c r="E29" s="98"/>
      <c r="F29" s="214"/>
      <c r="G29" s="162">
        <f t="shared" si="2"/>
        <v>0</v>
      </c>
      <c r="H29" s="162">
        <f t="shared" si="0"/>
        <v>0</v>
      </c>
      <c r="I29" s="162">
        <f t="shared" si="1"/>
        <v>0</v>
      </c>
      <c r="J29" s="124"/>
    </row>
    <row r="30" spans="1:10" s="8" customFormat="1" ht="30" customHeight="1" x14ac:dyDescent="0.25">
      <c r="A30" s="157" t="s">
        <v>637</v>
      </c>
      <c r="B30" s="121" t="s">
        <v>359</v>
      </c>
      <c r="C30" s="95">
        <v>35</v>
      </c>
      <c r="D30" s="95" t="s">
        <v>1</v>
      </c>
      <c r="E30" s="98"/>
      <c r="F30" s="214"/>
      <c r="G30" s="162">
        <f t="shared" si="2"/>
        <v>0</v>
      </c>
      <c r="H30" s="162">
        <f t="shared" si="0"/>
        <v>0</v>
      </c>
      <c r="I30" s="162">
        <f t="shared" si="1"/>
        <v>0</v>
      </c>
      <c r="J30" s="124"/>
    </row>
    <row r="31" spans="1:10" s="8" customFormat="1" ht="25.5" customHeight="1" x14ac:dyDescent="0.25">
      <c r="A31" s="157" t="s">
        <v>638</v>
      </c>
      <c r="B31" s="119" t="s">
        <v>791</v>
      </c>
      <c r="C31" s="48">
        <v>3</v>
      </c>
      <c r="D31" s="48" t="s">
        <v>1</v>
      </c>
      <c r="E31" s="51"/>
      <c r="F31" s="214"/>
      <c r="G31" s="162">
        <f t="shared" si="2"/>
        <v>0</v>
      </c>
      <c r="H31" s="162">
        <f t="shared" si="0"/>
        <v>0</v>
      </c>
      <c r="I31" s="162">
        <f t="shared" si="1"/>
        <v>0</v>
      </c>
      <c r="J31" s="124"/>
    </row>
    <row r="32" spans="1:10" s="8" customFormat="1" ht="17.25" customHeight="1" x14ac:dyDescent="0.25">
      <c r="A32" s="157" t="s">
        <v>639</v>
      </c>
      <c r="B32" s="119" t="s">
        <v>224</v>
      </c>
      <c r="C32" s="48">
        <v>1</v>
      </c>
      <c r="D32" s="48" t="s">
        <v>1</v>
      </c>
      <c r="E32" s="51"/>
      <c r="F32" s="214"/>
      <c r="G32" s="162">
        <f t="shared" si="2"/>
        <v>0</v>
      </c>
      <c r="H32" s="162">
        <f t="shared" si="0"/>
        <v>0</v>
      </c>
      <c r="I32" s="162">
        <f t="shared" si="1"/>
        <v>0</v>
      </c>
      <c r="J32" s="124"/>
    </row>
    <row r="33" spans="1:10" s="8" customFormat="1" ht="30.75" customHeight="1" x14ac:dyDescent="0.25">
      <c r="A33" s="157" t="s">
        <v>640</v>
      </c>
      <c r="B33" s="119" t="s">
        <v>802</v>
      </c>
      <c r="C33" s="48">
        <v>15</v>
      </c>
      <c r="D33" s="48" t="s">
        <v>1</v>
      </c>
      <c r="E33" s="51"/>
      <c r="F33" s="214"/>
      <c r="G33" s="162">
        <f t="shared" si="2"/>
        <v>0</v>
      </c>
      <c r="H33" s="162">
        <f t="shared" si="0"/>
        <v>0</v>
      </c>
      <c r="I33" s="162">
        <f t="shared" si="1"/>
        <v>0</v>
      </c>
      <c r="J33" s="124"/>
    </row>
    <row r="34" spans="1:10" s="8" customFormat="1" ht="17.25" customHeight="1" x14ac:dyDescent="0.25">
      <c r="A34" s="157" t="s">
        <v>641</v>
      </c>
      <c r="B34" s="119" t="s">
        <v>383</v>
      </c>
      <c r="C34" s="48">
        <v>2</v>
      </c>
      <c r="D34" s="48" t="s">
        <v>1</v>
      </c>
      <c r="E34" s="51"/>
      <c r="F34" s="214"/>
      <c r="G34" s="162">
        <f t="shared" si="2"/>
        <v>0</v>
      </c>
      <c r="H34" s="162">
        <f t="shared" si="0"/>
        <v>0</v>
      </c>
      <c r="I34" s="162">
        <f t="shared" si="1"/>
        <v>0</v>
      </c>
      <c r="J34" s="124"/>
    </row>
    <row r="35" spans="1:10" s="8" customFormat="1" ht="17.25" customHeight="1" x14ac:dyDescent="0.25">
      <c r="A35" s="157" t="s">
        <v>642</v>
      </c>
      <c r="B35" s="119" t="s">
        <v>225</v>
      </c>
      <c r="C35" s="48">
        <v>2</v>
      </c>
      <c r="D35" s="48" t="s">
        <v>1</v>
      </c>
      <c r="E35" s="51"/>
      <c r="F35" s="214"/>
      <c r="G35" s="162">
        <f t="shared" si="2"/>
        <v>0</v>
      </c>
      <c r="H35" s="162">
        <f t="shared" si="0"/>
        <v>0</v>
      </c>
      <c r="I35" s="162">
        <f t="shared" si="1"/>
        <v>0</v>
      </c>
      <c r="J35" s="124"/>
    </row>
    <row r="36" spans="1:10" s="8" customFormat="1" ht="31.5" customHeight="1" x14ac:dyDescent="0.25">
      <c r="A36" s="157" t="s">
        <v>643</v>
      </c>
      <c r="B36" s="119" t="s">
        <v>384</v>
      </c>
      <c r="C36" s="48">
        <v>36</v>
      </c>
      <c r="D36" s="48" t="s">
        <v>1</v>
      </c>
      <c r="E36" s="51"/>
      <c r="F36" s="214"/>
      <c r="G36" s="162">
        <f t="shared" si="2"/>
        <v>0</v>
      </c>
      <c r="H36" s="162">
        <f t="shared" si="0"/>
        <v>0</v>
      </c>
      <c r="I36" s="162">
        <f t="shared" si="1"/>
        <v>0</v>
      </c>
      <c r="J36" s="124"/>
    </row>
    <row r="37" spans="1:10" s="8" customFormat="1" ht="27.75" customHeight="1" x14ac:dyDescent="0.25">
      <c r="A37" s="157" t="s">
        <v>644</v>
      </c>
      <c r="B37" s="165" t="s">
        <v>792</v>
      </c>
      <c r="C37" s="48">
        <v>13</v>
      </c>
      <c r="D37" s="48" t="s">
        <v>1</v>
      </c>
      <c r="E37" s="51"/>
      <c r="F37" s="214"/>
      <c r="G37" s="162">
        <f t="shared" si="2"/>
        <v>0</v>
      </c>
      <c r="H37" s="162">
        <f t="shared" si="0"/>
        <v>0</v>
      </c>
      <c r="I37" s="162">
        <f t="shared" si="1"/>
        <v>0</v>
      </c>
      <c r="J37" s="124"/>
    </row>
    <row r="38" spans="1:10" s="8" customFormat="1" ht="30.75" customHeight="1" x14ac:dyDescent="0.25">
      <c r="A38" s="157" t="s">
        <v>645</v>
      </c>
      <c r="B38" s="165" t="s">
        <v>385</v>
      </c>
      <c r="C38" s="48">
        <v>3</v>
      </c>
      <c r="D38" s="48" t="s">
        <v>1</v>
      </c>
      <c r="E38" s="51"/>
      <c r="F38" s="214"/>
      <c r="G38" s="162">
        <f t="shared" si="2"/>
        <v>0</v>
      </c>
      <c r="H38" s="162">
        <f t="shared" si="0"/>
        <v>0</v>
      </c>
      <c r="I38" s="162">
        <f t="shared" si="1"/>
        <v>0</v>
      </c>
      <c r="J38" s="124"/>
    </row>
    <row r="39" spans="1:10" s="62" customFormat="1" ht="17.25" customHeight="1" x14ac:dyDescent="0.25">
      <c r="A39" s="157" t="s">
        <v>646</v>
      </c>
      <c r="B39" s="165" t="s">
        <v>775</v>
      </c>
      <c r="C39" s="63">
        <v>1</v>
      </c>
      <c r="D39" s="95" t="s">
        <v>1</v>
      </c>
      <c r="E39" s="65"/>
      <c r="F39" s="214"/>
      <c r="G39" s="162">
        <f t="shared" si="2"/>
        <v>0</v>
      </c>
      <c r="H39" s="162">
        <f t="shared" si="0"/>
        <v>0</v>
      </c>
      <c r="I39" s="162">
        <f t="shared" si="1"/>
        <v>0</v>
      </c>
      <c r="J39" s="124"/>
    </row>
    <row r="40" spans="1:10" s="8" customFormat="1" ht="27" customHeight="1" x14ac:dyDescent="0.25">
      <c r="A40" s="157" t="s">
        <v>647</v>
      </c>
      <c r="B40" s="165" t="s">
        <v>771</v>
      </c>
      <c r="C40" s="48">
        <v>3</v>
      </c>
      <c r="D40" s="48" t="s">
        <v>1</v>
      </c>
      <c r="E40" s="51"/>
      <c r="F40" s="214"/>
      <c r="G40" s="162">
        <f t="shared" si="2"/>
        <v>0</v>
      </c>
      <c r="H40" s="162">
        <f t="shared" si="0"/>
        <v>0</v>
      </c>
      <c r="I40" s="162">
        <f t="shared" si="1"/>
        <v>0</v>
      </c>
      <c r="J40" s="124"/>
    </row>
    <row r="41" spans="1:10" s="8" customFormat="1" ht="31.5" customHeight="1" x14ac:dyDescent="0.25">
      <c r="A41" s="157" t="s">
        <v>648</v>
      </c>
      <c r="B41" s="165" t="s">
        <v>793</v>
      </c>
      <c r="C41" s="48">
        <v>2</v>
      </c>
      <c r="D41" s="48" t="s">
        <v>1</v>
      </c>
      <c r="E41" s="51"/>
      <c r="F41" s="214"/>
      <c r="G41" s="162">
        <f t="shared" si="2"/>
        <v>0</v>
      </c>
      <c r="H41" s="162">
        <f t="shared" si="0"/>
        <v>0</v>
      </c>
      <c r="I41" s="162">
        <f t="shared" si="1"/>
        <v>0</v>
      </c>
      <c r="J41" s="124"/>
    </row>
    <row r="42" spans="1:10" s="8" customFormat="1" ht="31.5" customHeight="1" x14ac:dyDescent="0.25">
      <c r="A42" s="157" t="s">
        <v>649</v>
      </c>
      <c r="B42" s="165" t="s">
        <v>776</v>
      </c>
      <c r="C42" s="48">
        <v>90</v>
      </c>
      <c r="D42" s="48" t="s">
        <v>1</v>
      </c>
      <c r="E42" s="51"/>
      <c r="F42" s="214"/>
      <c r="G42" s="162">
        <f t="shared" si="2"/>
        <v>0</v>
      </c>
      <c r="H42" s="162">
        <f t="shared" si="0"/>
        <v>0</v>
      </c>
      <c r="I42" s="162">
        <f t="shared" si="1"/>
        <v>0</v>
      </c>
      <c r="J42" s="124"/>
    </row>
    <row r="43" spans="1:10" s="8" customFormat="1" ht="20.100000000000001" customHeight="1" x14ac:dyDescent="0.25">
      <c r="A43" s="157" t="s">
        <v>650</v>
      </c>
      <c r="B43" s="165" t="s">
        <v>226</v>
      </c>
      <c r="C43" s="48">
        <v>2</v>
      </c>
      <c r="D43" s="48" t="s">
        <v>1</v>
      </c>
      <c r="E43" s="51"/>
      <c r="F43" s="214"/>
      <c r="G43" s="162">
        <f t="shared" si="2"/>
        <v>0</v>
      </c>
      <c r="H43" s="162">
        <f t="shared" si="0"/>
        <v>0</v>
      </c>
      <c r="I43" s="162">
        <f t="shared" si="1"/>
        <v>0</v>
      </c>
      <c r="J43" s="124"/>
    </row>
    <row r="44" spans="1:10" s="8" customFormat="1" ht="20.100000000000001" customHeight="1" x14ac:dyDescent="0.25">
      <c r="A44" s="157" t="s">
        <v>651</v>
      </c>
      <c r="B44" s="165" t="s">
        <v>227</v>
      </c>
      <c r="C44" s="48">
        <v>2</v>
      </c>
      <c r="D44" s="48" t="s">
        <v>1</v>
      </c>
      <c r="E44" s="51"/>
      <c r="F44" s="214"/>
      <c r="G44" s="162">
        <f t="shared" si="2"/>
        <v>0</v>
      </c>
      <c r="H44" s="162">
        <f t="shared" si="0"/>
        <v>0</v>
      </c>
      <c r="I44" s="162">
        <f t="shared" si="1"/>
        <v>0</v>
      </c>
      <c r="J44" s="124"/>
    </row>
    <row r="45" spans="1:10" s="8" customFormat="1" ht="40.200000000000003" customHeight="1" x14ac:dyDescent="0.25">
      <c r="A45" s="157" t="s">
        <v>652</v>
      </c>
      <c r="B45" s="165" t="s">
        <v>803</v>
      </c>
      <c r="C45" s="48">
        <v>2</v>
      </c>
      <c r="D45" s="48" t="s">
        <v>1</v>
      </c>
      <c r="E45" s="51"/>
      <c r="F45" s="214"/>
      <c r="G45" s="162">
        <f t="shared" si="2"/>
        <v>0</v>
      </c>
      <c r="H45" s="162">
        <f t="shared" si="0"/>
        <v>0</v>
      </c>
      <c r="I45" s="162">
        <f t="shared" si="1"/>
        <v>0</v>
      </c>
      <c r="J45" s="124"/>
    </row>
    <row r="46" spans="1:10" s="8" customFormat="1" ht="37.799999999999997" customHeight="1" x14ac:dyDescent="0.25">
      <c r="A46" s="157" t="s">
        <v>653</v>
      </c>
      <c r="B46" s="165" t="s">
        <v>804</v>
      </c>
      <c r="C46" s="48">
        <v>15</v>
      </c>
      <c r="D46" s="48" t="s">
        <v>1</v>
      </c>
      <c r="E46" s="51"/>
      <c r="F46" s="214"/>
      <c r="G46" s="162">
        <f t="shared" si="2"/>
        <v>0</v>
      </c>
      <c r="H46" s="162">
        <f t="shared" si="0"/>
        <v>0</v>
      </c>
      <c r="I46" s="162">
        <f t="shared" si="1"/>
        <v>0</v>
      </c>
      <c r="J46" s="124"/>
    </row>
    <row r="47" spans="1:10" s="8" customFormat="1" ht="30" customHeight="1" x14ac:dyDescent="0.25">
      <c r="A47" s="157" t="s">
        <v>677</v>
      </c>
      <c r="B47" s="165" t="s">
        <v>794</v>
      </c>
      <c r="C47" s="48">
        <v>3</v>
      </c>
      <c r="D47" s="48" t="s">
        <v>1</v>
      </c>
      <c r="E47" s="51"/>
      <c r="F47" s="214"/>
      <c r="G47" s="162">
        <f t="shared" si="2"/>
        <v>0</v>
      </c>
      <c r="H47" s="162">
        <f t="shared" si="0"/>
        <v>0</v>
      </c>
      <c r="I47" s="162">
        <f t="shared" si="1"/>
        <v>0</v>
      </c>
      <c r="J47" s="124"/>
    </row>
    <row r="48" spans="1:10" s="8" customFormat="1" ht="26.25" customHeight="1" x14ac:dyDescent="0.25">
      <c r="A48" s="157" t="s">
        <v>678</v>
      </c>
      <c r="B48" s="165" t="s">
        <v>795</v>
      </c>
      <c r="C48" s="48">
        <v>15</v>
      </c>
      <c r="D48" s="48" t="s">
        <v>1</v>
      </c>
      <c r="E48" s="51"/>
      <c r="F48" s="214"/>
      <c r="G48" s="162">
        <f t="shared" si="2"/>
        <v>0</v>
      </c>
      <c r="H48" s="162">
        <f t="shared" si="0"/>
        <v>0</v>
      </c>
      <c r="I48" s="162">
        <f t="shared" si="1"/>
        <v>0</v>
      </c>
      <c r="J48" s="124"/>
    </row>
    <row r="49" spans="1:10" s="8" customFormat="1" ht="26.25" customHeight="1" x14ac:dyDescent="0.25">
      <c r="A49" s="157" t="s">
        <v>679</v>
      </c>
      <c r="B49" s="119" t="s">
        <v>805</v>
      </c>
      <c r="C49" s="48">
        <v>3</v>
      </c>
      <c r="D49" s="48" t="s">
        <v>1</v>
      </c>
      <c r="E49" s="51"/>
      <c r="F49" s="214"/>
      <c r="G49" s="162">
        <f t="shared" si="2"/>
        <v>0</v>
      </c>
      <c r="H49" s="162">
        <f t="shared" si="0"/>
        <v>0</v>
      </c>
      <c r="I49" s="162">
        <f t="shared" si="1"/>
        <v>0</v>
      </c>
      <c r="J49" s="124"/>
    </row>
    <row r="50" spans="1:10" s="8" customFormat="1" ht="20.100000000000001" customHeight="1" x14ac:dyDescent="0.25">
      <c r="A50" s="157" t="s">
        <v>680</v>
      </c>
      <c r="B50" s="119" t="s">
        <v>386</v>
      </c>
      <c r="C50" s="48">
        <v>2</v>
      </c>
      <c r="D50" s="48" t="s">
        <v>1</v>
      </c>
      <c r="E50" s="51"/>
      <c r="F50" s="214"/>
      <c r="G50" s="162">
        <f t="shared" si="2"/>
        <v>0</v>
      </c>
      <c r="H50" s="162">
        <f t="shared" si="0"/>
        <v>0</v>
      </c>
      <c r="I50" s="162">
        <f t="shared" si="1"/>
        <v>0</v>
      </c>
      <c r="J50" s="124"/>
    </row>
    <row r="51" spans="1:10" s="8" customFormat="1" ht="25.5" customHeight="1" x14ac:dyDescent="0.25">
      <c r="A51" s="157" t="s">
        <v>681</v>
      </c>
      <c r="B51" s="49" t="s">
        <v>774</v>
      </c>
      <c r="C51" s="48">
        <v>500</v>
      </c>
      <c r="D51" s="48" t="s">
        <v>0</v>
      </c>
      <c r="E51" s="95"/>
      <c r="F51" s="214"/>
      <c r="G51" s="162">
        <f t="shared" si="2"/>
        <v>0</v>
      </c>
      <c r="H51" s="162">
        <f t="shared" si="0"/>
        <v>0</v>
      </c>
      <c r="I51" s="162">
        <f t="shared" si="1"/>
        <v>0</v>
      </c>
      <c r="J51" s="124"/>
    </row>
    <row r="52" spans="1:10" s="8" customFormat="1" ht="27" customHeight="1" x14ac:dyDescent="0.25">
      <c r="A52" s="157" t="s">
        <v>682</v>
      </c>
      <c r="B52" s="49" t="s">
        <v>772</v>
      </c>
      <c r="C52" s="48">
        <v>250</v>
      </c>
      <c r="D52" s="95" t="s">
        <v>0</v>
      </c>
      <c r="E52" s="95"/>
      <c r="F52" s="214"/>
      <c r="G52" s="162">
        <f t="shared" si="2"/>
        <v>0</v>
      </c>
      <c r="H52" s="162">
        <f t="shared" si="0"/>
        <v>0</v>
      </c>
      <c r="I52" s="162">
        <f t="shared" si="1"/>
        <v>0</v>
      </c>
      <c r="J52" s="124"/>
    </row>
    <row r="53" spans="1:10" s="155" customFormat="1" ht="20.100000000000001" customHeight="1" x14ac:dyDescent="0.25">
      <c r="A53" s="157" t="s">
        <v>683</v>
      </c>
      <c r="B53" s="158" t="s">
        <v>525</v>
      </c>
      <c r="C53" s="157">
        <v>20</v>
      </c>
      <c r="D53" s="157" t="s">
        <v>0</v>
      </c>
      <c r="E53" s="157"/>
      <c r="F53" s="214"/>
      <c r="G53" s="162">
        <f t="shared" si="2"/>
        <v>0</v>
      </c>
      <c r="H53" s="162">
        <f t="shared" si="0"/>
        <v>0</v>
      </c>
      <c r="I53" s="162">
        <f t="shared" si="1"/>
        <v>0</v>
      </c>
      <c r="J53" s="176"/>
    </row>
    <row r="54" spans="1:10" s="8" customFormat="1" ht="20.100000000000001" customHeight="1" x14ac:dyDescent="0.25">
      <c r="A54" s="157" t="s">
        <v>684</v>
      </c>
      <c r="B54" s="49" t="s">
        <v>361</v>
      </c>
      <c r="C54" s="48">
        <v>40</v>
      </c>
      <c r="D54" s="95" t="s">
        <v>0</v>
      </c>
      <c r="E54" s="95"/>
      <c r="F54" s="214"/>
      <c r="G54" s="162">
        <f t="shared" si="2"/>
        <v>0</v>
      </c>
      <c r="H54" s="162">
        <f t="shared" si="0"/>
        <v>0</v>
      </c>
      <c r="I54" s="162">
        <f t="shared" si="1"/>
        <v>0</v>
      </c>
      <c r="J54" s="124"/>
    </row>
    <row r="55" spans="1:10" s="8" customFormat="1" ht="32.25" customHeight="1" x14ac:dyDescent="0.25">
      <c r="A55" s="157" t="s">
        <v>685</v>
      </c>
      <c r="B55" s="49" t="s">
        <v>362</v>
      </c>
      <c r="C55" s="48">
        <v>800</v>
      </c>
      <c r="D55" s="48" t="s">
        <v>1</v>
      </c>
      <c r="E55" s="95"/>
      <c r="F55" s="214"/>
      <c r="G55" s="162">
        <f t="shared" si="2"/>
        <v>0</v>
      </c>
      <c r="H55" s="162">
        <f t="shared" si="0"/>
        <v>0</v>
      </c>
      <c r="I55" s="162">
        <f t="shared" si="1"/>
        <v>0</v>
      </c>
      <c r="J55" s="124"/>
    </row>
    <row r="56" spans="1:10" s="94" customFormat="1" ht="40.5" customHeight="1" x14ac:dyDescent="0.25">
      <c r="A56" s="157" t="s">
        <v>686</v>
      </c>
      <c r="B56" s="116" t="s">
        <v>789</v>
      </c>
      <c r="C56" s="95">
        <v>120</v>
      </c>
      <c r="D56" s="95" t="s">
        <v>1</v>
      </c>
      <c r="E56" s="95"/>
      <c r="F56" s="214"/>
      <c r="G56" s="162">
        <f t="shared" si="2"/>
        <v>0</v>
      </c>
      <c r="H56" s="162">
        <f t="shared" si="0"/>
        <v>0</v>
      </c>
      <c r="I56" s="162">
        <f t="shared" si="1"/>
        <v>0</v>
      </c>
      <c r="J56" s="124"/>
    </row>
    <row r="57" spans="1:10" s="8" customFormat="1" ht="40.200000000000003" customHeight="1" x14ac:dyDescent="0.25">
      <c r="A57" s="157" t="s">
        <v>687</v>
      </c>
      <c r="B57" s="49" t="s">
        <v>806</v>
      </c>
      <c r="C57" s="48">
        <v>30</v>
      </c>
      <c r="D57" s="95" t="s">
        <v>1</v>
      </c>
      <c r="E57" s="95"/>
      <c r="F57" s="214"/>
      <c r="G57" s="162">
        <f t="shared" si="2"/>
        <v>0</v>
      </c>
      <c r="H57" s="162">
        <f t="shared" si="0"/>
        <v>0</v>
      </c>
      <c r="I57" s="162">
        <f t="shared" si="1"/>
        <v>0</v>
      </c>
      <c r="J57" s="124"/>
    </row>
    <row r="58" spans="1:10" s="8" customFormat="1" ht="30" customHeight="1" x14ac:dyDescent="0.25">
      <c r="A58" s="157" t="s">
        <v>688</v>
      </c>
      <c r="B58" s="55" t="s">
        <v>363</v>
      </c>
      <c r="C58" s="48">
        <v>30</v>
      </c>
      <c r="D58" s="48" t="s">
        <v>1</v>
      </c>
      <c r="E58" s="95"/>
      <c r="F58" s="214"/>
      <c r="G58" s="162">
        <f t="shared" si="2"/>
        <v>0</v>
      </c>
      <c r="H58" s="162">
        <f t="shared" si="0"/>
        <v>0</v>
      </c>
      <c r="I58" s="162">
        <f t="shared" si="1"/>
        <v>0</v>
      </c>
      <c r="J58" s="124"/>
    </row>
    <row r="59" spans="1:10" s="8" customFormat="1" ht="19.5" customHeight="1" x14ac:dyDescent="0.25">
      <c r="A59" s="157" t="s">
        <v>689</v>
      </c>
      <c r="B59" s="55" t="s">
        <v>364</v>
      </c>
      <c r="C59" s="48">
        <v>150</v>
      </c>
      <c r="D59" s="48" t="s">
        <v>1</v>
      </c>
      <c r="E59" s="95"/>
      <c r="F59" s="214"/>
      <c r="G59" s="162">
        <f t="shared" si="2"/>
        <v>0</v>
      </c>
      <c r="H59" s="162">
        <f t="shared" si="0"/>
        <v>0</v>
      </c>
      <c r="I59" s="162">
        <f t="shared" si="1"/>
        <v>0</v>
      </c>
      <c r="J59" s="124"/>
    </row>
    <row r="60" spans="1:10" s="8" customFormat="1" ht="40.200000000000003" customHeight="1" x14ac:dyDescent="0.25">
      <c r="A60" s="157" t="s">
        <v>690</v>
      </c>
      <c r="B60" s="49" t="s">
        <v>365</v>
      </c>
      <c r="C60" s="48">
        <v>15</v>
      </c>
      <c r="D60" s="48" t="s">
        <v>1</v>
      </c>
      <c r="E60" s="95"/>
      <c r="F60" s="214"/>
      <c r="G60" s="162">
        <f t="shared" si="2"/>
        <v>0</v>
      </c>
      <c r="H60" s="162">
        <f t="shared" si="0"/>
        <v>0</v>
      </c>
      <c r="I60" s="162">
        <f t="shared" si="1"/>
        <v>0</v>
      </c>
      <c r="J60" s="124"/>
    </row>
    <row r="61" spans="1:10" s="8" customFormat="1" ht="19.5" customHeight="1" x14ac:dyDescent="0.25">
      <c r="A61" s="157" t="s">
        <v>691</v>
      </c>
      <c r="B61" s="49" t="s">
        <v>23</v>
      </c>
      <c r="C61" s="48">
        <v>40</v>
      </c>
      <c r="D61" s="48" t="s">
        <v>1</v>
      </c>
      <c r="E61" s="95"/>
      <c r="F61" s="214"/>
      <c r="G61" s="162">
        <f t="shared" si="2"/>
        <v>0</v>
      </c>
      <c r="H61" s="162">
        <f t="shared" si="0"/>
        <v>0</v>
      </c>
      <c r="I61" s="162">
        <f t="shared" si="1"/>
        <v>0</v>
      </c>
      <c r="J61" s="124"/>
    </row>
    <row r="62" spans="1:10" s="8" customFormat="1" ht="19.5" customHeight="1" x14ac:dyDescent="0.25">
      <c r="A62" s="157" t="s">
        <v>692</v>
      </c>
      <c r="B62" s="49" t="s">
        <v>221</v>
      </c>
      <c r="C62" s="95">
        <v>60</v>
      </c>
      <c r="D62" s="95" t="s">
        <v>1</v>
      </c>
      <c r="E62" s="95"/>
      <c r="F62" s="214"/>
      <c r="G62" s="162">
        <f t="shared" si="2"/>
        <v>0</v>
      </c>
      <c r="H62" s="162">
        <f t="shared" si="0"/>
        <v>0</v>
      </c>
      <c r="I62" s="162">
        <f t="shared" si="1"/>
        <v>0</v>
      </c>
      <c r="J62" s="124"/>
    </row>
    <row r="63" spans="1:10" s="94" customFormat="1" ht="19.5" customHeight="1" x14ac:dyDescent="0.25">
      <c r="A63" s="157" t="s">
        <v>693</v>
      </c>
      <c r="B63" s="96" t="s">
        <v>518</v>
      </c>
      <c r="C63" s="95">
        <v>20</v>
      </c>
      <c r="D63" s="95" t="s">
        <v>1</v>
      </c>
      <c r="E63" s="95"/>
      <c r="F63" s="214"/>
      <c r="G63" s="162">
        <f t="shared" si="2"/>
        <v>0</v>
      </c>
      <c r="H63" s="162">
        <f t="shared" si="0"/>
        <v>0</v>
      </c>
      <c r="I63" s="162">
        <f t="shared" si="1"/>
        <v>0</v>
      </c>
      <c r="J63" s="124"/>
    </row>
    <row r="64" spans="1:10" s="8" customFormat="1" ht="30" customHeight="1" x14ac:dyDescent="0.25">
      <c r="A64" s="157" t="s">
        <v>694</v>
      </c>
      <c r="B64" s="116" t="s">
        <v>790</v>
      </c>
      <c r="C64" s="48">
        <v>150</v>
      </c>
      <c r="D64" s="95" t="s">
        <v>1</v>
      </c>
      <c r="E64" s="95"/>
      <c r="F64" s="214"/>
      <c r="G64" s="162">
        <f t="shared" si="2"/>
        <v>0</v>
      </c>
      <c r="H64" s="162">
        <f t="shared" si="0"/>
        <v>0</v>
      </c>
      <c r="I64" s="162">
        <f t="shared" si="1"/>
        <v>0</v>
      </c>
      <c r="J64" s="124"/>
    </row>
    <row r="65" spans="1:10" s="8" customFormat="1" ht="20.100000000000001" customHeight="1" x14ac:dyDescent="0.25">
      <c r="A65" s="157" t="s">
        <v>695</v>
      </c>
      <c r="B65" s="49" t="s">
        <v>366</v>
      </c>
      <c r="C65" s="48">
        <v>15</v>
      </c>
      <c r="D65" s="95" t="s">
        <v>1</v>
      </c>
      <c r="E65" s="95"/>
      <c r="F65" s="214"/>
      <c r="G65" s="162">
        <f t="shared" si="2"/>
        <v>0</v>
      </c>
      <c r="H65" s="162">
        <f t="shared" si="0"/>
        <v>0</v>
      </c>
      <c r="I65" s="162">
        <f t="shared" si="1"/>
        <v>0</v>
      </c>
      <c r="J65" s="124"/>
    </row>
    <row r="66" spans="1:10" s="8" customFormat="1" ht="20.100000000000001" customHeight="1" x14ac:dyDescent="0.25">
      <c r="A66" s="157" t="s">
        <v>696</v>
      </c>
      <c r="B66" s="49" t="s">
        <v>773</v>
      </c>
      <c r="C66" s="48">
        <v>2</v>
      </c>
      <c r="D66" s="95" t="s">
        <v>1</v>
      </c>
      <c r="E66" s="95"/>
      <c r="F66" s="214"/>
      <c r="G66" s="162">
        <f t="shared" si="2"/>
        <v>0</v>
      </c>
      <c r="H66" s="162">
        <f t="shared" si="0"/>
        <v>0</v>
      </c>
      <c r="I66" s="162">
        <f t="shared" si="1"/>
        <v>0</v>
      </c>
      <c r="J66" s="124"/>
    </row>
    <row r="67" spans="1:10" s="8" customFormat="1" ht="20.100000000000001" customHeight="1" x14ac:dyDescent="0.25">
      <c r="A67" s="157" t="s">
        <v>706</v>
      </c>
      <c r="B67" s="49" t="s">
        <v>27</v>
      </c>
      <c r="C67" s="48">
        <v>10</v>
      </c>
      <c r="D67" s="48" t="s">
        <v>1</v>
      </c>
      <c r="E67" s="95"/>
      <c r="F67" s="214"/>
      <c r="G67" s="162">
        <f t="shared" si="2"/>
        <v>0</v>
      </c>
      <c r="H67" s="162">
        <f t="shared" si="0"/>
        <v>0</v>
      </c>
      <c r="I67" s="162">
        <f t="shared" si="1"/>
        <v>0</v>
      </c>
      <c r="J67" s="124"/>
    </row>
    <row r="68" spans="1:10" s="155" customFormat="1" ht="25.5" customHeight="1" x14ac:dyDescent="0.25">
      <c r="A68" s="157" t="s">
        <v>707</v>
      </c>
      <c r="B68" s="158" t="s">
        <v>528</v>
      </c>
      <c r="C68" s="157">
        <v>10</v>
      </c>
      <c r="D68" s="157" t="s">
        <v>1</v>
      </c>
      <c r="E68" s="157"/>
      <c r="F68" s="214"/>
      <c r="G68" s="162">
        <f t="shared" si="2"/>
        <v>0</v>
      </c>
      <c r="H68" s="162">
        <f t="shared" si="0"/>
        <v>0</v>
      </c>
      <c r="I68" s="162">
        <f t="shared" si="1"/>
        <v>0</v>
      </c>
      <c r="J68" s="176"/>
    </row>
    <row r="69" spans="1:10" s="8" customFormat="1" ht="20.100000000000001" customHeight="1" x14ac:dyDescent="0.25">
      <c r="A69" s="157" t="s">
        <v>708</v>
      </c>
      <c r="B69" s="49" t="s">
        <v>94</v>
      </c>
      <c r="C69" s="48">
        <v>10</v>
      </c>
      <c r="D69" s="48" t="s">
        <v>1</v>
      </c>
      <c r="E69" s="95"/>
      <c r="F69" s="214"/>
      <c r="G69" s="162">
        <f t="shared" si="2"/>
        <v>0</v>
      </c>
      <c r="H69" s="162">
        <f t="shared" si="0"/>
        <v>0</v>
      </c>
      <c r="I69" s="162">
        <f t="shared" si="1"/>
        <v>0</v>
      </c>
      <c r="J69" s="124"/>
    </row>
    <row r="70" spans="1:10" s="8" customFormat="1" ht="20.100000000000001" customHeight="1" x14ac:dyDescent="0.25">
      <c r="A70" s="157" t="s">
        <v>709</v>
      </c>
      <c r="B70" s="49" t="s">
        <v>95</v>
      </c>
      <c r="C70" s="48">
        <v>700</v>
      </c>
      <c r="D70" s="48" t="s">
        <v>1</v>
      </c>
      <c r="E70" s="95"/>
      <c r="F70" s="214"/>
      <c r="G70" s="162">
        <f t="shared" si="2"/>
        <v>0</v>
      </c>
      <c r="H70" s="162">
        <f t="shared" si="0"/>
        <v>0</v>
      </c>
      <c r="I70" s="162">
        <f t="shared" si="1"/>
        <v>0</v>
      </c>
      <c r="J70" s="124"/>
    </row>
    <row r="71" spans="1:10" s="8" customFormat="1" ht="20.100000000000001" customHeight="1" x14ac:dyDescent="0.25">
      <c r="A71" s="157" t="s">
        <v>710</v>
      </c>
      <c r="B71" s="49" t="s">
        <v>807</v>
      </c>
      <c r="C71" s="48">
        <v>150</v>
      </c>
      <c r="D71" s="48" t="s">
        <v>1</v>
      </c>
      <c r="E71" s="95"/>
      <c r="F71" s="214"/>
      <c r="G71" s="162">
        <f t="shared" si="2"/>
        <v>0</v>
      </c>
      <c r="H71" s="162">
        <f t="shared" ref="H71:H89" si="3">G71*0.095</f>
        <v>0</v>
      </c>
      <c r="I71" s="162">
        <f t="shared" ref="I71:I89" si="4">G71+H71</f>
        <v>0</v>
      </c>
      <c r="J71" s="124"/>
    </row>
    <row r="72" spans="1:10" s="8" customFormat="1" ht="20.100000000000001" customHeight="1" x14ac:dyDescent="0.25">
      <c r="A72" s="157" t="s">
        <v>711</v>
      </c>
      <c r="B72" s="49" t="s">
        <v>96</v>
      </c>
      <c r="C72" s="48">
        <v>90</v>
      </c>
      <c r="D72" s="48" t="s">
        <v>1</v>
      </c>
      <c r="E72" s="95"/>
      <c r="F72" s="214"/>
      <c r="G72" s="162">
        <f t="shared" ref="G72:G89" si="5">C72*F72</f>
        <v>0</v>
      </c>
      <c r="H72" s="162">
        <f t="shared" si="3"/>
        <v>0</v>
      </c>
      <c r="I72" s="162">
        <f t="shared" si="4"/>
        <v>0</v>
      </c>
      <c r="J72" s="124"/>
    </row>
    <row r="73" spans="1:10" s="8" customFormat="1" ht="20.100000000000001" customHeight="1" x14ac:dyDescent="0.25">
      <c r="A73" s="157" t="s">
        <v>712</v>
      </c>
      <c r="B73" s="49" t="s">
        <v>777</v>
      </c>
      <c r="C73" s="48">
        <v>60</v>
      </c>
      <c r="D73" s="48" t="s">
        <v>1</v>
      </c>
      <c r="E73" s="95"/>
      <c r="F73" s="214"/>
      <c r="G73" s="162">
        <f t="shared" si="5"/>
        <v>0</v>
      </c>
      <c r="H73" s="162">
        <f t="shared" si="3"/>
        <v>0</v>
      </c>
      <c r="I73" s="162">
        <f t="shared" si="4"/>
        <v>0</v>
      </c>
      <c r="J73" s="124"/>
    </row>
    <row r="74" spans="1:10" s="8" customFormat="1" ht="20.100000000000001" customHeight="1" x14ac:dyDescent="0.25">
      <c r="A74" s="157" t="s">
        <v>713</v>
      </c>
      <c r="B74" s="49" t="s">
        <v>97</v>
      </c>
      <c r="C74" s="48">
        <v>30</v>
      </c>
      <c r="D74" s="48" t="s">
        <v>1</v>
      </c>
      <c r="E74" s="95"/>
      <c r="F74" s="214"/>
      <c r="G74" s="162">
        <f t="shared" si="5"/>
        <v>0</v>
      </c>
      <c r="H74" s="162">
        <f t="shared" si="3"/>
        <v>0</v>
      </c>
      <c r="I74" s="162">
        <f t="shared" si="4"/>
        <v>0</v>
      </c>
      <c r="J74" s="124"/>
    </row>
    <row r="75" spans="1:10" s="8" customFormat="1" ht="20.100000000000001" customHeight="1" x14ac:dyDescent="0.25">
      <c r="A75" s="157" t="s">
        <v>714</v>
      </c>
      <c r="B75" s="49" t="s">
        <v>222</v>
      </c>
      <c r="C75" s="48">
        <v>30</v>
      </c>
      <c r="D75" s="48" t="s">
        <v>1</v>
      </c>
      <c r="E75" s="95"/>
      <c r="F75" s="214"/>
      <c r="G75" s="162">
        <f t="shared" si="5"/>
        <v>0</v>
      </c>
      <c r="H75" s="162">
        <f t="shared" si="3"/>
        <v>0</v>
      </c>
      <c r="I75" s="162">
        <f t="shared" si="4"/>
        <v>0</v>
      </c>
      <c r="J75" s="124"/>
    </row>
    <row r="76" spans="1:10" s="8" customFormat="1" ht="20.100000000000001" customHeight="1" x14ac:dyDescent="0.25">
      <c r="A76" s="157" t="s">
        <v>715</v>
      </c>
      <c r="B76" s="199" t="s">
        <v>223</v>
      </c>
      <c r="C76" s="200">
        <v>15</v>
      </c>
      <c r="D76" s="200" t="s">
        <v>1</v>
      </c>
      <c r="E76" s="200"/>
      <c r="F76" s="217"/>
      <c r="G76" s="162">
        <f t="shared" si="5"/>
        <v>0</v>
      </c>
      <c r="H76" s="162">
        <f>G76*0.22</f>
        <v>0</v>
      </c>
      <c r="I76" s="162">
        <f t="shared" si="4"/>
        <v>0</v>
      </c>
      <c r="J76" s="124"/>
    </row>
    <row r="77" spans="1:10" s="8" customFormat="1" ht="20.100000000000001" customHeight="1" x14ac:dyDescent="0.25">
      <c r="A77" s="157" t="s">
        <v>716</v>
      </c>
      <c r="B77" s="49" t="s">
        <v>26</v>
      </c>
      <c r="C77" s="48">
        <v>30</v>
      </c>
      <c r="D77" s="48" t="s">
        <v>1</v>
      </c>
      <c r="E77" s="95"/>
      <c r="F77" s="214"/>
      <c r="G77" s="162">
        <f t="shared" si="5"/>
        <v>0</v>
      </c>
      <c r="H77" s="162">
        <f t="shared" si="3"/>
        <v>0</v>
      </c>
      <c r="I77" s="162">
        <f t="shared" si="4"/>
        <v>0</v>
      </c>
      <c r="J77" s="124"/>
    </row>
    <row r="78" spans="1:10" s="8" customFormat="1" ht="20.100000000000001" customHeight="1" x14ac:dyDescent="0.25">
      <c r="A78" s="157" t="s">
        <v>717</v>
      </c>
      <c r="B78" s="49" t="s">
        <v>367</v>
      </c>
      <c r="C78" s="48">
        <v>9</v>
      </c>
      <c r="D78" s="95" t="s">
        <v>1</v>
      </c>
      <c r="E78" s="95"/>
      <c r="F78" s="214"/>
      <c r="G78" s="162">
        <f t="shared" si="5"/>
        <v>0</v>
      </c>
      <c r="H78" s="162">
        <f t="shared" si="3"/>
        <v>0</v>
      </c>
      <c r="I78" s="162">
        <f t="shared" si="4"/>
        <v>0</v>
      </c>
      <c r="J78" s="124"/>
    </row>
    <row r="79" spans="1:10" s="8" customFormat="1" ht="20.100000000000001" customHeight="1" x14ac:dyDescent="0.25">
      <c r="A79" s="157" t="s">
        <v>718</v>
      </c>
      <c r="B79" s="49" t="s">
        <v>25</v>
      </c>
      <c r="C79" s="48">
        <v>40</v>
      </c>
      <c r="D79" s="48" t="s">
        <v>1</v>
      </c>
      <c r="E79" s="95"/>
      <c r="F79" s="214"/>
      <c r="G79" s="162">
        <f t="shared" si="5"/>
        <v>0</v>
      </c>
      <c r="H79" s="162">
        <f t="shared" si="3"/>
        <v>0</v>
      </c>
      <c r="I79" s="162">
        <f t="shared" si="4"/>
        <v>0</v>
      </c>
      <c r="J79" s="124"/>
    </row>
    <row r="80" spans="1:10" s="155" customFormat="1" ht="20.100000000000001" customHeight="1" x14ac:dyDescent="0.25">
      <c r="A80" s="157" t="s">
        <v>719</v>
      </c>
      <c r="B80" s="199" t="s">
        <v>808</v>
      </c>
      <c r="C80" s="200">
        <v>30</v>
      </c>
      <c r="D80" s="200" t="s">
        <v>0</v>
      </c>
      <c r="E80" s="200"/>
      <c r="F80" s="217"/>
      <c r="G80" s="162">
        <f t="shared" si="5"/>
        <v>0</v>
      </c>
      <c r="H80" s="162">
        <f>G80*0.22</f>
        <v>0</v>
      </c>
      <c r="I80" s="162">
        <f t="shared" si="4"/>
        <v>0</v>
      </c>
      <c r="J80" s="176"/>
    </row>
    <row r="81" spans="1:10" s="155" customFormat="1" ht="20.100000000000001" customHeight="1" x14ac:dyDescent="0.25">
      <c r="A81" s="157" t="s">
        <v>720</v>
      </c>
      <c r="B81" s="199" t="s">
        <v>526</v>
      </c>
      <c r="C81" s="200">
        <v>30</v>
      </c>
      <c r="D81" s="200" t="s">
        <v>0</v>
      </c>
      <c r="E81" s="200"/>
      <c r="F81" s="217"/>
      <c r="G81" s="162">
        <f t="shared" si="5"/>
        <v>0</v>
      </c>
      <c r="H81" s="162">
        <f t="shared" ref="H81:H82" si="6">G81*0.22</f>
        <v>0</v>
      </c>
      <c r="I81" s="162">
        <f t="shared" si="4"/>
        <v>0</v>
      </c>
      <c r="J81" s="176"/>
    </row>
    <row r="82" spans="1:10" s="8" customFormat="1" ht="20.100000000000001" customHeight="1" x14ac:dyDescent="0.25">
      <c r="A82" s="157" t="s">
        <v>721</v>
      </c>
      <c r="B82" s="199" t="s">
        <v>24</v>
      </c>
      <c r="C82" s="200">
        <v>30</v>
      </c>
      <c r="D82" s="200" t="s">
        <v>0</v>
      </c>
      <c r="E82" s="200"/>
      <c r="F82" s="217"/>
      <c r="G82" s="162">
        <f t="shared" si="5"/>
        <v>0</v>
      </c>
      <c r="H82" s="162">
        <f t="shared" si="6"/>
        <v>0</v>
      </c>
      <c r="I82" s="162">
        <f t="shared" si="4"/>
        <v>0</v>
      </c>
      <c r="J82" s="124"/>
    </row>
    <row r="83" spans="1:10" s="8" customFormat="1" ht="20.25" customHeight="1" x14ac:dyDescent="0.25">
      <c r="A83" s="157" t="s">
        <v>722</v>
      </c>
      <c r="B83" s="199" t="s">
        <v>590</v>
      </c>
      <c r="C83" s="200">
        <v>1500</v>
      </c>
      <c r="D83" s="200" t="s">
        <v>0</v>
      </c>
      <c r="E83" s="200"/>
      <c r="F83" s="217"/>
      <c r="G83" s="162">
        <f t="shared" si="5"/>
        <v>0</v>
      </c>
      <c r="H83" s="162">
        <f t="shared" si="3"/>
        <v>0</v>
      </c>
      <c r="I83" s="162">
        <f t="shared" si="4"/>
        <v>0</v>
      </c>
      <c r="J83" s="124"/>
    </row>
    <row r="84" spans="1:10" s="8" customFormat="1" ht="20.100000000000001" customHeight="1" x14ac:dyDescent="0.25">
      <c r="A84" s="157" t="s">
        <v>723</v>
      </c>
      <c r="B84" s="199" t="s">
        <v>368</v>
      </c>
      <c r="C84" s="200">
        <v>15</v>
      </c>
      <c r="D84" s="200" t="s">
        <v>0</v>
      </c>
      <c r="E84" s="200"/>
      <c r="F84" s="217"/>
      <c r="G84" s="162">
        <f t="shared" si="5"/>
        <v>0</v>
      </c>
      <c r="H84" s="162">
        <f t="shared" si="3"/>
        <v>0</v>
      </c>
      <c r="I84" s="162">
        <f t="shared" si="4"/>
        <v>0</v>
      </c>
      <c r="J84" s="124"/>
    </row>
    <row r="85" spans="1:10" s="8" customFormat="1" ht="20.100000000000001" customHeight="1" x14ac:dyDescent="0.25">
      <c r="A85" s="157" t="s">
        <v>724</v>
      </c>
      <c r="B85" s="199" t="s">
        <v>809</v>
      </c>
      <c r="C85" s="200">
        <v>5</v>
      </c>
      <c r="D85" s="200" t="s">
        <v>1</v>
      </c>
      <c r="E85" s="200"/>
      <c r="F85" s="217"/>
      <c r="G85" s="162">
        <f t="shared" si="5"/>
        <v>0</v>
      </c>
      <c r="H85" s="162">
        <f t="shared" si="3"/>
        <v>0</v>
      </c>
      <c r="I85" s="162">
        <f t="shared" si="4"/>
        <v>0</v>
      </c>
      <c r="J85" s="124"/>
    </row>
    <row r="86" spans="1:10" s="8" customFormat="1" ht="30" customHeight="1" x14ac:dyDescent="0.25">
      <c r="A86" s="157" t="s">
        <v>725</v>
      </c>
      <c r="B86" s="199" t="s">
        <v>404</v>
      </c>
      <c r="C86" s="200">
        <v>45</v>
      </c>
      <c r="D86" s="200" t="s">
        <v>1</v>
      </c>
      <c r="E86" s="200"/>
      <c r="F86" s="217"/>
      <c r="G86" s="162">
        <f t="shared" si="5"/>
        <v>0</v>
      </c>
      <c r="H86" s="162">
        <f t="shared" si="3"/>
        <v>0</v>
      </c>
      <c r="I86" s="162">
        <f t="shared" si="4"/>
        <v>0</v>
      </c>
      <c r="J86" s="124"/>
    </row>
    <row r="87" spans="1:10" s="17" customFormat="1" ht="19.5" customHeight="1" x14ac:dyDescent="0.3">
      <c r="A87" s="157" t="s">
        <v>726</v>
      </c>
      <c r="B87" s="199" t="s">
        <v>369</v>
      </c>
      <c r="C87" s="200">
        <v>30</v>
      </c>
      <c r="D87" s="200" t="s">
        <v>1</v>
      </c>
      <c r="E87" s="200"/>
      <c r="F87" s="217"/>
      <c r="G87" s="162">
        <f t="shared" si="5"/>
        <v>0</v>
      </c>
      <c r="H87" s="162">
        <f>G87*0.22</f>
        <v>0</v>
      </c>
      <c r="I87" s="162">
        <f t="shared" si="4"/>
        <v>0</v>
      </c>
      <c r="J87" s="124"/>
    </row>
    <row r="88" spans="1:10" s="156" customFormat="1" ht="18.75" customHeight="1" x14ac:dyDescent="0.3">
      <c r="A88" s="157" t="s">
        <v>727</v>
      </c>
      <c r="B88" s="199" t="s">
        <v>527</v>
      </c>
      <c r="C88" s="200">
        <v>10</v>
      </c>
      <c r="D88" s="200" t="s">
        <v>1</v>
      </c>
      <c r="E88" s="200"/>
      <c r="F88" s="217"/>
      <c r="G88" s="162">
        <f t="shared" si="5"/>
        <v>0</v>
      </c>
      <c r="H88" s="162">
        <f>G88*0.22</f>
        <v>0</v>
      </c>
      <c r="I88" s="162">
        <f t="shared" si="4"/>
        <v>0</v>
      </c>
      <c r="J88" s="176"/>
    </row>
    <row r="89" spans="1:10" s="35" customFormat="1" ht="20.100000000000001" customHeight="1" x14ac:dyDescent="0.3">
      <c r="A89" s="157" t="s">
        <v>728</v>
      </c>
      <c r="B89" s="49" t="s">
        <v>810</v>
      </c>
      <c r="C89" s="48">
        <v>15</v>
      </c>
      <c r="D89" s="95" t="s">
        <v>1</v>
      </c>
      <c r="E89" s="95"/>
      <c r="F89" s="214"/>
      <c r="G89" s="162">
        <f t="shared" si="5"/>
        <v>0</v>
      </c>
      <c r="H89" s="162">
        <f t="shared" si="3"/>
        <v>0</v>
      </c>
      <c r="I89" s="162">
        <f t="shared" si="4"/>
        <v>0</v>
      </c>
      <c r="J89" s="124"/>
    </row>
    <row r="90" spans="1:10" s="110" customFormat="1" ht="20.100000000000001" customHeight="1" x14ac:dyDescent="0.3">
      <c r="A90" s="96"/>
      <c r="B90" s="101" t="s">
        <v>164</v>
      </c>
      <c r="C90" s="102" t="s">
        <v>7</v>
      </c>
      <c r="D90" s="102" t="s">
        <v>7</v>
      </c>
      <c r="E90" s="102" t="s">
        <v>7</v>
      </c>
      <c r="F90" s="103" t="s">
        <v>7</v>
      </c>
      <c r="G90" s="104">
        <f>SUM(G12:G89)</f>
        <v>0</v>
      </c>
      <c r="H90" s="104">
        <f>SUM(H12:H89)</f>
        <v>0</v>
      </c>
      <c r="I90" s="104">
        <f>SUM(I12:I89)</f>
        <v>0</v>
      </c>
      <c r="J90" s="105">
        <f>SUM(J12:J89)</f>
        <v>0</v>
      </c>
    </row>
    <row r="91" spans="1:10" s="70" customFormat="1" ht="13.8" x14ac:dyDescent="0.3">
      <c r="A91" s="228" t="s">
        <v>737</v>
      </c>
      <c r="B91" s="228"/>
      <c r="C91" s="228"/>
      <c r="D91" s="228"/>
      <c r="E91" s="228"/>
      <c r="F91" s="228"/>
      <c r="G91" s="228"/>
      <c r="H91" s="228"/>
      <c r="I91" s="228"/>
      <c r="J91" s="228"/>
    </row>
    <row r="92" spans="1:10" s="35" customFormat="1" ht="19.5" customHeight="1" x14ac:dyDescent="0.3">
      <c r="A92" s="157" t="s">
        <v>614</v>
      </c>
      <c r="B92" s="64" t="s">
        <v>370</v>
      </c>
      <c r="C92" s="48">
        <v>5</v>
      </c>
      <c r="D92" s="95" t="s">
        <v>1</v>
      </c>
      <c r="E92" s="106"/>
      <c r="F92" s="214"/>
      <c r="G92" s="162">
        <f t="shared" ref="G92:G97" si="7">C92*F92</f>
        <v>0</v>
      </c>
      <c r="H92" s="162">
        <f t="shared" ref="H92:H97" si="8">G92*0.095</f>
        <v>0</v>
      </c>
      <c r="I92" s="162">
        <f t="shared" ref="I92:I97" si="9">G92+H92</f>
        <v>0</v>
      </c>
      <c r="J92" s="176" t="s">
        <v>7</v>
      </c>
    </row>
    <row r="93" spans="1:10" s="70" customFormat="1" ht="20.100000000000001" customHeight="1" x14ac:dyDescent="0.3">
      <c r="A93" s="157" t="s">
        <v>615</v>
      </c>
      <c r="B93" s="64" t="s">
        <v>371</v>
      </c>
      <c r="C93" s="72">
        <v>75</v>
      </c>
      <c r="D93" s="95" t="s">
        <v>1</v>
      </c>
      <c r="E93" s="106"/>
      <c r="F93" s="214"/>
      <c r="G93" s="162">
        <f t="shared" si="7"/>
        <v>0</v>
      </c>
      <c r="H93" s="162">
        <f t="shared" si="8"/>
        <v>0</v>
      </c>
      <c r="I93" s="162">
        <f t="shared" si="9"/>
        <v>0</v>
      </c>
      <c r="J93" s="176" t="s">
        <v>7</v>
      </c>
    </row>
    <row r="94" spans="1:10" s="70" customFormat="1" ht="20.100000000000001" customHeight="1" x14ac:dyDescent="0.3">
      <c r="A94" s="157" t="s">
        <v>616</v>
      </c>
      <c r="B94" s="64" t="s">
        <v>372</v>
      </c>
      <c r="C94" s="72">
        <v>50</v>
      </c>
      <c r="D94" s="95" t="s">
        <v>1</v>
      </c>
      <c r="E94" s="106"/>
      <c r="F94" s="214"/>
      <c r="G94" s="162">
        <f t="shared" si="7"/>
        <v>0</v>
      </c>
      <c r="H94" s="162">
        <f t="shared" si="8"/>
        <v>0</v>
      </c>
      <c r="I94" s="162">
        <f t="shared" si="9"/>
        <v>0</v>
      </c>
      <c r="J94" s="176" t="s">
        <v>7</v>
      </c>
    </row>
    <row r="95" spans="1:10" s="70" customFormat="1" ht="20.100000000000001" customHeight="1" x14ac:dyDescent="0.3">
      <c r="A95" s="157" t="s">
        <v>617</v>
      </c>
      <c r="B95" s="64" t="s">
        <v>529</v>
      </c>
      <c r="C95" s="72">
        <v>20</v>
      </c>
      <c r="D95" s="95" t="s">
        <v>1</v>
      </c>
      <c r="E95" s="106"/>
      <c r="F95" s="214"/>
      <c r="G95" s="162">
        <f t="shared" si="7"/>
        <v>0</v>
      </c>
      <c r="H95" s="162">
        <f t="shared" si="8"/>
        <v>0</v>
      </c>
      <c r="I95" s="162">
        <f t="shared" si="9"/>
        <v>0</v>
      </c>
      <c r="J95" s="176" t="s">
        <v>7</v>
      </c>
    </row>
    <row r="96" spans="1:10" s="166" customFormat="1" ht="20.100000000000001" customHeight="1" x14ac:dyDescent="0.3">
      <c r="A96" s="157" t="s">
        <v>618</v>
      </c>
      <c r="B96" s="158" t="s">
        <v>530</v>
      </c>
      <c r="C96" s="169">
        <v>20</v>
      </c>
      <c r="D96" s="157" t="s">
        <v>1</v>
      </c>
      <c r="E96" s="164"/>
      <c r="F96" s="214"/>
      <c r="G96" s="162">
        <f t="shared" si="7"/>
        <v>0</v>
      </c>
      <c r="H96" s="162">
        <f t="shared" si="8"/>
        <v>0</v>
      </c>
      <c r="I96" s="162">
        <f t="shared" si="9"/>
        <v>0</v>
      </c>
      <c r="J96" s="176" t="s">
        <v>7</v>
      </c>
    </row>
    <row r="97" spans="1:10" s="166" customFormat="1" ht="20.100000000000001" customHeight="1" x14ac:dyDescent="0.3">
      <c r="A97" s="157" t="s">
        <v>619</v>
      </c>
      <c r="B97" s="158" t="s">
        <v>373</v>
      </c>
      <c r="C97" s="138">
        <v>50</v>
      </c>
      <c r="D97" s="157" t="s">
        <v>1</v>
      </c>
      <c r="E97" s="164"/>
      <c r="F97" s="214"/>
      <c r="G97" s="162">
        <f t="shared" si="7"/>
        <v>0</v>
      </c>
      <c r="H97" s="162">
        <f t="shared" si="8"/>
        <v>0</v>
      </c>
      <c r="I97" s="162">
        <f t="shared" si="9"/>
        <v>0</v>
      </c>
      <c r="J97" s="176" t="s">
        <v>7</v>
      </c>
    </row>
    <row r="98" spans="1:10" s="71" customFormat="1" ht="20.100000000000001" customHeight="1" x14ac:dyDescent="0.3">
      <c r="A98" s="96"/>
      <c r="B98" s="101" t="s">
        <v>165</v>
      </c>
      <c r="C98" s="102" t="s">
        <v>7</v>
      </c>
      <c r="D98" s="102" t="s">
        <v>7</v>
      </c>
      <c r="E98" s="102" t="s">
        <v>7</v>
      </c>
      <c r="F98" s="103" t="s">
        <v>7</v>
      </c>
      <c r="G98" s="104">
        <f>SUM(G92:G97)</f>
        <v>0</v>
      </c>
      <c r="H98" s="104">
        <f>SUM(H92:H97)</f>
        <v>0</v>
      </c>
      <c r="I98" s="104">
        <f>SUM(I92:I97)</f>
        <v>0</v>
      </c>
      <c r="J98" s="105" t="s">
        <v>7</v>
      </c>
    </row>
    <row r="99" spans="1:10" s="35" customFormat="1" ht="17.7" customHeight="1" x14ac:dyDescent="0.3">
      <c r="A99" s="58"/>
      <c r="B99" s="47"/>
      <c r="C99" s="56"/>
      <c r="D99" s="57"/>
      <c r="E99" s="45"/>
      <c r="F99" s="45"/>
      <c r="G99" s="45"/>
      <c r="H99" s="45"/>
      <c r="I99" s="45"/>
      <c r="J99" s="59"/>
    </row>
    <row r="100" spans="1:10" s="166" customFormat="1" ht="15" customHeight="1" x14ac:dyDescent="0.3">
      <c r="A100" s="236" t="s">
        <v>107</v>
      </c>
      <c r="B100" s="236"/>
      <c r="C100" s="236"/>
      <c r="D100" s="236"/>
      <c r="E100" s="236"/>
      <c r="F100" s="236"/>
      <c r="G100" s="236"/>
      <c r="H100" s="236"/>
      <c r="I100" s="236"/>
      <c r="J100" s="236"/>
    </row>
    <row r="101" spans="1:10" s="166" customFormat="1" ht="23.25" customHeight="1" x14ac:dyDescent="0.3">
      <c r="A101" s="229" t="s">
        <v>417</v>
      </c>
      <c r="B101" s="237"/>
      <c r="C101" s="237"/>
      <c r="D101" s="237"/>
      <c r="E101" s="237"/>
      <c r="F101" s="237"/>
      <c r="G101" s="237"/>
      <c r="H101" s="237"/>
      <c r="I101" s="237"/>
      <c r="J101" s="237"/>
    </row>
    <row r="102" spans="1:10" s="247" customFormat="1" ht="12.75" customHeight="1" x14ac:dyDescent="0.3">
      <c r="A102" s="229" t="s">
        <v>573</v>
      </c>
    </row>
    <row r="103" spans="1:10" s="118" customFormat="1" ht="12.75" customHeight="1" x14ac:dyDescent="0.3">
      <c r="A103" s="235" t="s">
        <v>418</v>
      </c>
      <c r="B103" s="235"/>
      <c r="C103" s="235"/>
      <c r="D103" s="235"/>
      <c r="E103" s="235"/>
      <c r="F103" s="235"/>
      <c r="G103" s="235"/>
      <c r="H103" s="235"/>
      <c r="I103" s="235"/>
      <c r="J103" s="235"/>
    </row>
    <row r="104" spans="1:10" s="118" customFormat="1" ht="15" customHeight="1" x14ac:dyDescent="0.3">
      <c r="A104" s="235" t="s">
        <v>419</v>
      </c>
      <c r="B104" s="235"/>
      <c r="C104" s="235"/>
      <c r="D104" s="235"/>
      <c r="E104" s="235"/>
      <c r="F104" s="235"/>
      <c r="G104" s="235"/>
      <c r="H104" s="235"/>
      <c r="I104" s="235"/>
      <c r="J104" s="235"/>
    </row>
    <row r="105" spans="1:10" s="245" customFormat="1" ht="15" customHeight="1" x14ac:dyDescent="0.3">
      <c r="A105" s="235" t="s">
        <v>420</v>
      </c>
    </row>
    <row r="106" spans="1:10" s="245" customFormat="1" ht="15" customHeight="1" x14ac:dyDescent="0.3">
      <c r="A106" s="235" t="s">
        <v>421</v>
      </c>
    </row>
    <row r="107" spans="1:10" s="177" customFormat="1" ht="24.75" customHeight="1" x14ac:dyDescent="0.3">
      <c r="A107" s="233" t="s">
        <v>422</v>
      </c>
      <c r="B107" s="234"/>
      <c r="C107" s="234"/>
      <c r="D107" s="234"/>
      <c r="E107" s="234"/>
      <c r="F107" s="234"/>
      <c r="G107" s="234"/>
      <c r="H107" s="234"/>
      <c r="I107" s="234"/>
      <c r="J107" s="234"/>
    </row>
    <row r="108" spans="1:10" s="177" customFormat="1" ht="36" customHeight="1" x14ac:dyDescent="0.3">
      <c r="A108" s="232" t="s">
        <v>601</v>
      </c>
      <c r="B108" s="232"/>
      <c r="C108" s="232"/>
      <c r="D108" s="232"/>
      <c r="E108" s="232"/>
      <c r="F108" s="232"/>
      <c r="G108" s="232"/>
      <c r="H108" s="232"/>
      <c r="I108" s="232"/>
      <c r="J108" s="232"/>
    </row>
    <row r="109" spans="1:10" s="166" customFormat="1" ht="20.25" customHeight="1" x14ac:dyDescent="0.3">
      <c r="B109" s="123"/>
      <c r="C109" s="109"/>
    </row>
    <row r="110" spans="1:10" s="111" customFormat="1" ht="13.8" x14ac:dyDescent="0.3">
      <c r="A110" s="111" t="s">
        <v>188</v>
      </c>
      <c r="B110" s="112"/>
      <c r="C110" s="113"/>
      <c r="E110" s="111" t="s">
        <v>9</v>
      </c>
      <c r="I110" s="111" t="s">
        <v>2</v>
      </c>
    </row>
    <row r="111" spans="1:10" s="111" customFormat="1" ht="13.8" x14ac:dyDescent="0.3">
      <c r="B111" s="112"/>
      <c r="C111" s="113"/>
    </row>
  </sheetData>
  <mergeCells count="19">
    <mergeCell ref="G6:J6"/>
    <mergeCell ref="A91:J91"/>
    <mergeCell ref="A7:J7"/>
    <mergeCell ref="A11:J11"/>
    <mergeCell ref="A105:XFD105"/>
    <mergeCell ref="A6:F6"/>
    <mergeCell ref="A106:XFD106"/>
    <mergeCell ref="A107:J107"/>
    <mergeCell ref="A108:J108"/>
    <mergeCell ref="A100:J100"/>
    <mergeCell ref="A101:J101"/>
    <mergeCell ref="A103:J103"/>
    <mergeCell ref="A104:J104"/>
    <mergeCell ref="A102:XFD102"/>
    <mergeCell ref="A1:E1"/>
    <mergeCell ref="F1:J1"/>
    <mergeCell ref="A2:E2"/>
    <mergeCell ref="A3:E3"/>
    <mergeCell ref="A5:B5"/>
  </mergeCells>
  <dataValidations count="2">
    <dataValidation operator="equal" allowBlank="1" showInputMessage="1" showErrorMessage="1" error="V celico vnesete vrednost &quot;1&quot; za živila, ki jih ponujate v shemi kakovosti. Če ta zahteva ni izpolnjena, NE vnašate ničesar." sqref="J92:J97"/>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so uvrščena v shemo kakovosti." sqref="J12:J89">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91"/>
  <sheetViews>
    <sheetView view="pageBreakPreview" zoomScale="120" zoomScaleNormal="120" zoomScaleSheetLayoutView="120" workbookViewId="0">
      <pane ySplit="10" topLeftCell="A71" activePane="bottomLeft" state="frozen"/>
      <selection activeCell="A83" sqref="A83:K83"/>
      <selection pane="bottomLeft" activeCell="G6" sqref="G6:J6"/>
    </sheetView>
  </sheetViews>
  <sheetFormatPr defaultColWidth="9.33203125" defaultRowHeight="14.4" x14ac:dyDescent="0.3"/>
  <cols>
    <col min="1" max="1" width="3.44140625" style="2" customWidth="1"/>
    <col min="2" max="2" width="37.6640625" style="2" customWidth="1"/>
    <col min="3" max="3" width="7" style="2" customWidth="1"/>
    <col min="4" max="4" width="4.88671875" style="2" customWidth="1"/>
    <col min="5" max="5" width="19" style="2" customWidth="1"/>
    <col min="6" max="7" width="10.6640625" style="2" customWidth="1"/>
    <col min="8" max="8" width="13" style="2" customWidth="1"/>
    <col min="9" max="9" width="10.6640625" style="2" customWidth="1"/>
    <col min="10" max="10" width="10.6640625" style="60" customWidth="1"/>
    <col min="11" max="16384" width="9.33203125" style="2"/>
  </cols>
  <sheetData>
    <row r="1" spans="1:10" s="60" customFormat="1" x14ac:dyDescent="0.3">
      <c r="A1" s="230" t="s">
        <v>586</v>
      </c>
      <c r="B1" s="230"/>
      <c r="C1" s="230"/>
      <c r="D1" s="230"/>
      <c r="E1" s="230"/>
      <c r="F1" s="230" t="s">
        <v>587</v>
      </c>
      <c r="G1" s="230"/>
      <c r="H1" s="230"/>
      <c r="I1" s="230"/>
      <c r="J1" s="230"/>
    </row>
    <row r="2" spans="1:10" s="61" customFormat="1" ht="13.8" x14ac:dyDescent="0.3">
      <c r="A2" s="230" t="s">
        <v>583</v>
      </c>
      <c r="B2" s="230"/>
      <c r="C2" s="230"/>
      <c r="D2" s="230"/>
      <c r="E2" s="230"/>
      <c r="F2" s="192"/>
      <c r="G2" s="193"/>
      <c r="H2" s="59"/>
      <c r="I2" s="1"/>
      <c r="J2" s="194"/>
    </row>
    <row r="3" spans="1:10" s="60" customFormat="1" x14ac:dyDescent="0.3">
      <c r="A3" s="230" t="s">
        <v>584</v>
      </c>
      <c r="B3" s="230"/>
      <c r="C3" s="230"/>
      <c r="D3" s="230"/>
      <c r="E3" s="230"/>
      <c r="F3" s="192"/>
      <c r="G3" s="193"/>
      <c r="H3" s="59"/>
      <c r="I3" s="1"/>
      <c r="J3" s="194"/>
    </row>
    <row r="4" spans="1:10" s="61" customFormat="1" ht="13.8" x14ac:dyDescent="0.3">
      <c r="A4" s="195"/>
      <c r="B4" s="195"/>
      <c r="C4" s="195"/>
      <c r="D4" s="195"/>
      <c r="E4" s="195"/>
      <c r="F4" s="192"/>
      <c r="G4" s="193"/>
      <c r="H4" s="59"/>
      <c r="I4" s="1"/>
      <c r="J4" s="194"/>
    </row>
    <row r="5" spans="1:10" s="93" customFormat="1" ht="60.75" customHeight="1" x14ac:dyDescent="0.3">
      <c r="A5" s="231" t="s">
        <v>585</v>
      </c>
      <c r="B5" s="231"/>
      <c r="C5" s="196"/>
      <c r="D5" s="196"/>
      <c r="E5" s="196"/>
      <c r="F5" s="192"/>
      <c r="G5" s="193"/>
      <c r="H5" s="59"/>
      <c r="I5" s="1"/>
      <c r="J5" s="194"/>
    </row>
    <row r="6" spans="1:10" x14ac:dyDescent="0.3">
      <c r="A6" s="242"/>
      <c r="B6" s="242"/>
      <c r="C6" s="242"/>
      <c r="D6" s="242"/>
      <c r="E6" s="242"/>
      <c r="F6" s="242"/>
      <c r="G6" s="243"/>
      <c r="H6" s="243"/>
      <c r="I6" s="243"/>
      <c r="J6" s="243"/>
    </row>
    <row r="7" spans="1:10" ht="17.25" customHeight="1" x14ac:dyDescent="0.35">
      <c r="A7" s="227" t="s">
        <v>786</v>
      </c>
      <c r="B7" s="227"/>
      <c r="C7" s="227"/>
      <c r="D7" s="227"/>
      <c r="E7" s="227"/>
      <c r="F7" s="227"/>
      <c r="G7" s="227"/>
      <c r="H7" s="227"/>
      <c r="I7" s="227"/>
      <c r="J7" s="227"/>
    </row>
    <row r="8" spans="1:10" s="6" customFormat="1" ht="6" customHeight="1" x14ac:dyDescent="0.15">
      <c r="A8" s="61"/>
      <c r="B8" s="61"/>
      <c r="C8" s="61"/>
      <c r="D8" s="61"/>
      <c r="E8" s="61"/>
      <c r="F8" s="61"/>
      <c r="G8" s="61"/>
      <c r="H8" s="61"/>
      <c r="I8" s="61"/>
      <c r="J8" s="61"/>
    </row>
    <row r="9" spans="1:10" s="7" customFormat="1" ht="48.75" customHeight="1" x14ac:dyDescent="0.2">
      <c r="A9" s="178" t="s">
        <v>3</v>
      </c>
      <c r="B9" s="178" t="s">
        <v>4</v>
      </c>
      <c r="C9" s="179" t="s">
        <v>5</v>
      </c>
      <c r="D9" s="179" t="s">
        <v>111</v>
      </c>
      <c r="E9" s="129" t="s">
        <v>6</v>
      </c>
      <c r="F9" s="129" t="s">
        <v>101</v>
      </c>
      <c r="G9" s="129" t="s">
        <v>102</v>
      </c>
      <c r="H9" s="129" t="s">
        <v>185</v>
      </c>
      <c r="I9" s="129" t="s">
        <v>105</v>
      </c>
      <c r="J9" s="129" t="s">
        <v>414</v>
      </c>
    </row>
    <row r="10" spans="1:10" s="34" customFormat="1" ht="14.25" customHeight="1" x14ac:dyDescent="0.3">
      <c r="A10" s="180">
        <v>1</v>
      </c>
      <c r="B10" s="180">
        <v>2</v>
      </c>
      <c r="C10" s="130">
        <v>3</v>
      </c>
      <c r="D10" s="130">
        <v>4</v>
      </c>
      <c r="E10" s="130">
        <v>5</v>
      </c>
      <c r="F10" s="130">
        <v>6</v>
      </c>
      <c r="G10" s="181" t="s">
        <v>103</v>
      </c>
      <c r="H10" s="130" t="s">
        <v>104</v>
      </c>
      <c r="I10" s="181" t="s">
        <v>106</v>
      </c>
      <c r="J10" s="130">
        <v>10</v>
      </c>
    </row>
    <row r="11" spans="1:10" s="8" customFormat="1" ht="15" customHeight="1" x14ac:dyDescent="0.25">
      <c r="A11" s="238" t="s">
        <v>734</v>
      </c>
      <c r="B11" s="239"/>
      <c r="C11" s="239"/>
      <c r="D11" s="239"/>
      <c r="E11" s="239"/>
      <c r="F11" s="239"/>
      <c r="G11" s="239"/>
      <c r="H11" s="239"/>
      <c r="I11" s="239"/>
      <c r="J11" s="239"/>
    </row>
    <row r="12" spans="1:10" s="8" customFormat="1" ht="20.100000000000001" customHeight="1" x14ac:dyDescent="0.25">
      <c r="A12" s="63" t="s">
        <v>614</v>
      </c>
      <c r="B12" s="119" t="s">
        <v>377</v>
      </c>
      <c r="C12" s="63">
        <v>3</v>
      </c>
      <c r="D12" s="63" t="s">
        <v>0</v>
      </c>
      <c r="E12" s="95"/>
      <c r="F12" s="214"/>
      <c r="G12" s="100">
        <f>C12*F12</f>
        <v>0</v>
      </c>
      <c r="H12" s="162">
        <f>G12*0.095</f>
        <v>0</v>
      </c>
      <c r="I12" s="162">
        <f>G12+H12</f>
        <v>0</v>
      </c>
      <c r="J12" s="124"/>
    </row>
    <row r="13" spans="1:10" s="62" customFormat="1" ht="20.100000000000001" customHeight="1" x14ac:dyDescent="0.25">
      <c r="A13" s="157" t="s">
        <v>615</v>
      </c>
      <c r="B13" s="119" t="s">
        <v>378</v>
      </c>
      <c r="C13" s="63">
        <v>3</v>
      </c>
      <c r="D13" s="95" t="s">
        <v>0</v>
      </c>
      <c r="E13" s="95"/>
      <c r="F13" s="214"/>
      <c r="G13" s="162">
        <f t="shared" ref="G13:G69" si="0">C13*F13</f>
        <v>0</v>
      </c>
      <c r="H13" s="162">
        <f t="shared" ref="H13:H69" si="1">G13*0.095</f>
        <v>0</v>
      </c>
      <c r="I13" s="162">
        <f t="shared" ref="I13:I69" si="2">G13+H13</f>
        <v>0</v>
      </c>
      <c r="J13" s="124"/>
    </row>
    <row r="14" spans="1:10" s="62" customFormat="1" ht="20.100000000000001" customHeight="1" x14ac:dyDescent="0.25">
      <c r="A14" s="157" t="s">
        <v>616</v>
      </c>
      <c r="B14" s="119" t="s">
        <v>98</v>
      </c>
      <c r="C14" s="63">
        <v>70</v>
      </c>
      <c r="D14" s="95" t="s">
        <v>0</v>
      </c>
      <c r="E14" s="95"/>
      <c r="F14" s="214"/>
      <c r="G14" s="162">
        <f t="shared" si="0"/>
        <v>0</v>
      </c>
      <c r="H14" s="162">
        <f t="shared" si="1"/>
        <v>0</v>
      </c>
      <c r="I14" s="162">
        <f t="shared" si="2"/>
        <v>0</v>
      </c>
      <c r="J14" s="124"/>
    </row>
    <row r="15" spans="1:10" s="8" customFormat="1" ht="18" customHeight="1" x14ac:dyDescent="0.25">
      <c r="A15" s="157" t="s">
        <v>617</v>
      </c>
      <c r="B15" s="119" t="s">
        <v>379</v>
      </c>
      <c r="C15" s="63">
        <v>850</v>
      </c>
      <c r="D15" s="95" t="s">
        <v>0</v>
      </c>
      <c r="E15" s="95"/>
      <c r="F15" s="214"/>
      <c r="G15" s="162">
        <f t="shared" si="0"/>
        <v>0</v>
      </c>
      <c r="H15" s="162">
        <f t="shared" si="1"/>
        <v>0</v>
      </c>
      <c r="I15" s="162">
        <f t="shared" si="2"/>
        <v>0</v>
      </c>
      <c r="J15" s="124"/>
    </row>
    <row r="16" spans="1:10" s="8" customFormat="1" ht="20.100000000000001" customHeight="1" x14ac:dyDescent="0.25">
      <c r="A16" s="157" t="s">
        <v>618</v>
      </c>
      <c r="B16" s="119" t="s">
        <v>99</v>
      </c>
      <c r="C16" s="63">
        <v>30</v>
      </c>
      <c r="D16" s="95" t="s">
        <v>0</v>
      </c>
      <c r="E16" s="95"/>
      <c r="F16" s="214"/>
      <c r="G16" s="162">
        <f t="shared" si="0"/>
        <v>0</v>
      </c>
      <c r="H16" s="162">
        <f t="shared" si="1"/>
        <v>0</v>
      </c>
      <c r="I16" s="162">
        <f t="shared" si="2"/>
        <v>0</v>
      </c>
      <c r="J16" s="124"/>
    </row>
    <row r="17" spans="1:10" s="62" customFormat="1" ht="20.100000000000001" customHeight="1" x14ac:dyDescent="0.25">
      <c r="A17" s="157" t="s">
        <v>619</v>
      </c>
      <c r="B17" s="119" t="s">
        <v>380</v>
      </c>
      <c r="C17" s="63">
        <v>20</v>
      </c>
      <c r="D17" s="95" t="s">
        <v>0</v>
      </c>
      <c r="E17" s="95"/>
      <c r="F17" s="214"/>
      <c r="G17" s="162">
        <f t="shared" si="0"/>
        <v>0</v>
      </c>
      <c r="H17" s="162">
        <f t="shared" si="1"/>
        <v>0</v>
      </c>
      <c r="I17" s="162">
        <f t="shared" si="2"/>
        <v>0</v>
      </c>
      <c r="J17" s="124"/>
    </row>
    <row r="18" spans="1:10" s="8" customFormat="1" ht="20.100000000000001" customHeight="1" x14ac:dyDescent="0.25">
      <c r="A18" s="157" t="s">
        <v>624</v>
      </c>
      <c r="B18" s="121" t="s">
        <v>426</v>
      </c>
      <c r="C18" s="63">
        <v>150</v>
      </c>
      <c r="D18" s="63" t="s">
        <v>0</v>
      </c>
      <c r="E18" s="95"/>
      <c r="F18" s="214"/>
      <c r="G18" s="162">
        <f t="shared" si="0"/>
        <v>0</v>
      </c>
      <c r="H18" s="162">
        <f t="shared" si="1"/>
        <v>0</v>
      </c>
      <c r="I18" s="162">
        <f t="shared" si="2"/>
        <v>0</v>
      </c>
      <c r="J18" s="124"/>
    </row>
    <row r="19" spans="1:10" s="62" customFormat="1" ht="30" customHeight="1" x14ac:dyDescent="0.25">
      <c r="A19" s="157" t="s">
        <v>625</v>
      </c>
      <c r="B19" s="119" t="s">
        <v>423</v>
      </c>
      <c r="C19" s="63">
        <v>30</v>
      </c>
      <c r="D19" s="157" t="s">
        <v>0</v>
      </c>
      <c r="E19" s="95"/>
      <c r="F19" s="214"/>
      <c r="G19" s="162">
        <f t="shared" si="0"/>
        <v>0</v>
      </c>
      <c r="H19" s="162">
        <f t="shared" si="1"/>
        <v>0</v>
      </c>
      <c r="I19" s="162">
        <f t="shared" si="2"/>
        <v>0</v>
      </c>
      <c r="J19" s="124"/>
    </row>
    <row r="20" spans="1:10" s="62" customFormat="1" ht="30" customHeight="1" x14ac:dyDescent="0.25">
      <c r="A20" s="157" t="s">
        <v>626</v>
      </c>
      <c r="B20" s="107" t="s">
        <v>405</v>
      </c>
      <c r="C20" s="63">
        <v>10</v>
      </c>
      <c r="D20" s="157" t="s">
        <v>0</v>
      </c>
      <c r="E20" s="95"/>
      <c r="F20" s="214"/>
      <c r="G20" s="162">
        <f t="shared" si="0"/>
        <v>0</v>
      </c>
      <c r="H20" s="162">
        <f t="shared" si="1"/>
        <v>0</v>
      </c>
      <c r="I20" s="162">
        <f t="shared" si="2"/>
        <v>0</v>
      </c>
      <c r="J20" s="124"/>
    </row>
    <row r="21" spans="1:10" s="62" customFormat="1" ht="15" customHeight="1" x14ac:dyDescent="0.25">
      <c r="A21" s="157" t="s">
        <v>627</v>
      </c>
      <c r="B21" s="119" t="s">
        <v>381</v>
      </c>
      <c r="C21" s="63">
        <v>5</v>
      </c>
      <c r="D21" s="95" t="s">
        <v>1</v>
      </c>
      <c r="E21" s="95"/>
      <c r="F21" s="214"/>
      <c r="G21" s="162">
        <f t="shared" si="0"/>
        <v>0</v>
      </c>
      <c r="H21" s="162">
        <f t="shared" si="1"/>
        <v>0</v>
      </c>
      <c r="I21" s="162">
        <f t="shared" si="2"/>
        <v>0</v>
      </c>
      <c r="J21" s="124"/>
    </row>
    <row r="22" spans="1:10" ht="20.100000000000001" customHeight="1" x14ac:dyDescent="0.3">
      <c r="A22" s="157" t="s">
        <v>628</v>
      </c>
      <c r="B22" s="122" t="s">
        <v>376</v>
      </c>
      <c r="C22" s="187">
        <v>180</v>
      </c>
      <c r="D22" s="95" t="s">
        <v>1</v>
      </c>
      <c r="E22" s="95"/>
      <c r="F22" s="214"/>
      <c r="G22" s="162">
        <f>C22*F22</f>
        <v>0</v>
      </c>
      <c r="H22" s="162">
        <f>G22*0.095</f>
        <v>0</v>
      </c>
      <c r="I22" s="162">
        <f>G22+H22</f>
        <v>0</v>
      </c>
      <c r="J22" s="124"/>
    </row>
    <row r="23" spans="1:10" s="8" customFormat="1" ht="30" customHeight="1" x14ac:dyDescent="0.25">
      <c r="A23" s="157" t="s">
        <v>613</v>
      </c>
      <c r="B23" s="119" t="s">
        <v>100</v>
      </c>
      <c r="C23" s="63">
        <v>30</v>
      </c>
      <c r="D23" s="63" t="s">
        <v>1</v>
      </c>
      <c r="E23" s="95"/>
      <c r="F23" s="214"/>
      <c r="G23" s="162">
        <f>C23*F23</f>
        <v>0</v>
      </c>
      <c r="H23" s="162">
        <f>G23*0.095</f>
        <v>0</v>
      </c>
      <c r="I23" s="162">
        <f>G23+H23</f>
        <v>0</v>
      </c>
      <c r="J23" s="124"/>
    </row>
    <row r="24" spans="1:10" s="155" customFormat="1" ht="19.5" customHeight="1" x14ac:dyDescent="0.25">
      <c r="A24" s="157" t="s">
        <v>576</v>
      </c>
      <c r="B24" s="158" t="s">
        <v>811</v>
      </c>
      <c r="C24" s="157">
        <v>8</v>
      </c>
      <c r="D24" s="157" t="s">
        <v>1</v>
      </c>
      <c r="E24" s="157"/>
      <c r="F24" s="214"/>
      <c r="G24" s="162">
        <f t="shared" ref="G24" si="3">C24*F24</f>
        <v>0</v>
      </c>
      <c r="H24" s="162">
        <f t="shared" ref="H24" si="4">G24*0.095</f>
        <v>0</v>
      </c>
      <c r="I24" s="162">
        <f t="shared" ref="I24" si="5">G24+H24</f>
        <v>0</v>
      </c>
      <c r="J24" s="176"/>
    </row>
    <row r="25" spans="1:10" s="62" customFormat="1" ht="20.25" customHeight="1" x14ac:dyDescent="0.25">
      <c r="A25" s="157" t="s">
        <v>577</v>
      </c>
      <c r="B25" s="119" t="s">
        <v>382</v>
      </c>
      <c r="C25" s="63">
        <v>12</v>
      </c>
      <c r="D25" s="95" t="s">
        <v>1</v>
      </c>
      <c r="E25" s="95"/>
      <c r="F25" s="214"/>
      <c r="G25" s="162">
        <f t="shared" si="0"/>
        <v>0</v>
      </c>
      <c r="H25" s="162">
        <f t="shared" si="1"/>
        <v>0</v>
      </c>
      <c r="I25" s="162">
        <f t="shared" si="2"/>
        <v>0</v>
      </c>
      <c r="J25" s="124"/>
    </row>
    <row r="26" spans="1:10" s="8" customFormat="1" ht="30" customHeight="1" x14ac:dyDescent="0.25">
      <c r="A26" s="157" t="s">
        <v>578</v>
      </c>
      <c r="B26" s="107" t="s">
        <v>780</v>
      </c>
      <c r="C26" s="63">
        <v>75</v>
      </c>
      <c r="D26" s="63" t="s">
        <v>1</v>
      </c>
      <c r="E26" s="95"/>
      <c r="F26" s="214"/>
      <c r="G26" s="162">
        <f t="shared" si="0"/>
        <v>0</v>
      </c>
      <c r="H26" s="162">
        <f t="shared" si="1"/>
        <v>0</v>
      </c>
      <c r="I26" s="162">
        <f t="shared" si="2"/>
        <v>0</v>
      </c>
      <c r="J26" s="124"/>
    </row>
    <row r="27" spans="1:10" s="8" customFormat="1" ht="20.25" customHeight="1" x14ac:dyDescent="0.25">
      <c r="A27" s="157" t="s">
        <v>634</v>
      </c>
      <c r="B27" s="107" t="s">
        <v>779</v>
      </c>
      <c r="C27" s="63">
        <v>50</v>
      </c>
      <c r="D27" s="63" t="s">
        <v>1</v>
      </c>
      <c r="E27" s="95"/>
      <c r="F27" s="214"/>
      <c r="G27" s="162">
        <f t="shared" si="0"/>
        <v>0</v>
      </c>
      <c r="H27" s="162">
        <f t="shared" si="1"/>
        <v>0</v>
      </c>
      <c r="I27" s="162">
        <f t="shared" si="2"/>
        <v>0</v>
      </c>
      <c r="J27" s="124"/>
    </row>
    <row r="28" spans="1:10" s="8" customFormat="1" ht="20.25" customHeight="1" x14ac:dyDescent="0.25">
      <c r="A28" s="157" t="s">
        <v>635</v>
      </c>
      <c r="B28" s="119" t="s">
        <v>778</v>
      </c>
      <c r="C28" s="63">
        <v>15</v>
      </c>
      <c r="D28" s="63" t="s">
        <v>1</v>
      </c>
      <c r="E28" s="95"/>
      <c r="F28" s="214"/>
      <c r="G28" s="162">
        <f t="shared" si="0"/>
        <v>0</v>
      </c>
      <c r="H28" s="162">
        <f t="shared" si="1"/>
        <v>0</v>
      </c>
      <c r="I28" s="162">
        <f t="shared" si="2"/>
        <v>0</v>
      </c>
      <c r="J28" s="124"/>
    </row>
    <row r="29" spans="1:10" s="8" customFormat="1" ht="20.25" customHeight="1" x14ac:dyDescent="0.25">
      <c r="A29" s="157" t="s">
        <v>636</v>
      </c>
      <c r="B29" s="119" t="s">
        <v>729</v>
      </c>
      <c r="C29" s="63">
        <v>10</v>
      </c>
      <c r="D29" s="63" t="s">
        <v>1</v>
      </c>
      <c r="E29" s="95"/>
      <c r="F29" s="214"/>
      <c r="G29" s="162">
        <f t="shared" si="0"/>
        <v>0</v>
      </c>
      <c r="H29" s="162">
        <f t="shared" si="1"/>
        <v>0</v>
      </c>
      <c r="I29" s="162">
        <f t="shared" si="2"/>
        <v>0</v>
      </c>
      <c r="J29" s="124"/>
    </row>
    <row r="30" spans="1:10" s="8" customFormat="1" ht="20.25" customHeight="1" x14ac:dyDescent="0.25">
      <c r="A30" s="157" t="s">
        <v>637</v>
      </c>
      <c r="B30" s="119" t="s">
        <v>730</v>
      </c>
      <c r="C30" s="63">
        <v>10</v>
      </c>
      <c r="D30" s="63" t="s">
        <v>1</v>
      </c>
      <c r="E30" s="95"/>
      <c r="F30" s="214"/>
      <c r="G30" s="162">
        <f t="shared" si="0"/>
        <v>0</v>
      </c>
      <c r="H30" s="162">
        <f t="shared" si="1"/>
        <v>0</v>
      </c>
      <c r="I30" s="162">
        <f t="shared" si="2"/>
        <v>0</v>
      </c>
      <c r="J30" s="124"/>
    </row>
    <row r="31" spans="1:10" s="8" customFormat="1" ht="20.25" customHeight="1" x14ac:dyDescent="0.25">
      <c r="A31" s="157" t="s">
        <v>638</v>
      </c>
      <c r="B31" s="119" t="s">
        <v>166</v>
      </c>
      <c r="C31" s="63">
        <v>30</v>
      </c>
      <c r="D31" s="63" t="s">
        <v>1</v>
      </c>
      <c r="E31" s="95"/>
      <c r="F31" s="214"/>
      <c r="G31" s="162">
        <f t="shared" si="0"/>
        <v>0</v>
      </c>
      <c r="H31" s="162">
        <f t="shared" si="1"/>
        <v>0</v>
      </c>
      <c r="I31" s="162">
        <f t="shared" si="2"/>
        <v>0</v>
      </c>
      <c r="J31" s="124"/>
    </row>
    <row r="32" spans="1:10" s="8" customFormat="1" ht="20.25" customHeight="1" x14ac:dyDescent="0.25">
      <c r="A32" s="157" t="s">
        <v>639</v>
      </c>
      <c r="B32" s="119" t="s">
        <v>187</v>
      </c>
      <c r="C32" s="63">
        <v>3</v>
      </c>
      <c r="D32" s="63" t="s">
        <v>0</v>
      </c>
      <c r="E32" s="95"/>
      <c r="F32" s="214"/>
      <c r="G32" s="162">
        <f t="shared" si="0"/>
        <v>0</v>
      </c>
      <c r="H32" s="162">
        <f t="shared" si="1"/>
        <v>0</v>
      </c>
      <c r="I32" s="162">
        <f t="shared" si="2"/>
        <v>0</v>
      </c>
      <c r="J32" s="124"/>
    </row>
    <row r="33" spans="1:10" s="8" customFormat="1" ht="20.25" customHeight="1" x14ac:dyDescent="0.25">
      <c r="A33" s="157" t="s">
        <v>640</v>
      </c>
      <c r="B33" s="107" t="s">
        <v>731</v>
      </c>
      <c r="C33" s="63">
        <v>3</v>
      </c>
      <c r="D33" s="63" t="s">
        <v>0</v>
      </c>
      <c r="E33" s="95"/>
      <c r="F33" s="214"/>
      <c r="G33" s="162">
        <f t="shared" si="0"/>
        <v>0</v>
      </c>
      <c r="H33" s="162">
        <f t="shared" si="1"/>
        <v>0</v>
      </c>
      <c r="I33" s="162">
        <f t="shared" si="2"/>
        <v>0</v>
      </c>
      <c r="J33" s="124"/>
    </row>
    <row r="34" spans="1:10" s="8" customFormat="1" ht="20.25" customHeight="1" x14ac:dyDescent="0.25">
      <c r="A34" s="157" t="s">
        <v>641</v>
      </c>
      <c r="B34" s="107" t="s">
        <v>732</v>
      </c>
      <c r="C34" s="63">
        <v>15</v>
      </c>
      <c r="D34" s="63" t="s">
        <v>0</v>
      </c>
      <c r="E34" s="95"/>
      <c r="F34" s="214"/>
      <c r="G34" s="162">
        <f t="shared" si="0"/>
        <v>0</v>
      </c>
      <c r="H34" s="162">
        <f t="shared" si="1"/>
        <v>0</v>
      </c>
      <c r="I34" s="162">
        <f t="shared" si="2"/>
        <v>0</v>
      </c>
      <c r="J34" s="124"/>
    </row>
    <row r="35" spans="1:10" s="8" customFormat="1" ht="28.5" customHeight="1" x14ac:dyDescent="0.25">
      <c r="A35" s="157" t="s">
        <v>642</v>
      </c>
      <c r="B35" s="115" t="s">
        <v>812</v>
      </c>
      <c r="C35" s="63">
        <v>30</v>
      </c>
      <c r="D35" s="63" t="s">
        <v>1</v>
      </c>
      <c r="E35" s="95"/>
      <c r="F35" s="218"/>
      <c r="G35" s="162">
        <f t="shared" si="0"/>
        <v>0</v>
      </c>
      <c r="H35" s="162">
        <f t="shared" si="1"/>
        <v>0</v>
      </c>
      <c r="I35" s="162">
        <f t="shared" si="2"/>
        <v>0</v>
      </c>
      <c r="J35" s="124"/>
    </row>
    <row r="36" spans="1:10" s="8" customFormat="1" ht="28.5" customHeight="1" x14ac:dyDescent="0.25">
      <c r="A36" s="157" t="s">
        <v>643</v>
      </c>
      <c r="B36" s="107" t="s">
        <v>407</v>
      </c>
      <c r="C36" s="75">
        <v>2</v>
      </c>
      <c r="D36" s="95" t="s">
        <v>1</v>
      </c>
      <c r="E36" s="95"/>
      <c r="F36" s="214"/>
      <c r="G36" s="162">
        <f>C36*F36</f>
        <v>0</v>
      </c>
      <c r="H36" s="162">
        <f t="shared" si="1"/>
        <v>0</v>
      </c>
      <c r="I36" s="162">
        <f t="shared" si="2"/>
        <v>0</v>
      </c>
      <c r="J36" s="124"/>
    </row>
    <row r="37" spans="1:10" s="8" customFormat="1" ht="28.5" customHeight="1" x14ac:dyDescent="0.25">
      <c r="A37" s="157" t="s">
        <v>644</v>
      </c>
      <c r="B37" s="107" t="s">
        <v>408</v>
      </c>
      <c r="C37" s="75">
        <v>2</v>
      </c>
      <c r="D37" s="157" t="s">
        <v>1</v>
      </c>
      <c r="E37" s="95"/>
      <c r="F37" s="214"/>
      <c r="G37" s="162">
        <f>C37*F37</f>
        <v>0</v>
      </c>
      <c r="H37" s="162">
        <f t="shared" si="1"/>
        <v>0</v>
      </c>
      <c r="I37" s="162">
        <f t="shared" si="2"/>
        <v>0</v>
      </c>
      <c r="J37" s="124"/>
    </row>
    <row r="38" spans="1:10" s="62" customFormat="1" ht="31.5" customHeight="1" x14ac:dyDescent="0.25">
      <c r="A38" s="157" t="s">
        <v>645</v>
      </c>
      <c r="B38" s="121" t="s">
        <v>427</v>
      </c>
      <c r="C38" s="75">
        <v>9</v>
      </c>
      <c r="D38" s="95" t="s">
        <v>1</v>
      </c>
      <c r="E38" s="95"/>
      <c r="F38" s="214"/>
      <c r="G38" s="162">
        <f>C38*F38</f>
        <v>0</v>
      </c>
      <c r="H38" s="162">
        <f t="shared" si="1"/>
        <v>0</v>
      </c>
      <c r="I38" s="162">
        <f t="shared" si="2"/>
        <v>0</v>
      </c>
      <c r="J38" s="124"/>
    </row>
    <row r="39" spans="1:10" s="94" customFormat="1" ht="21.75" customHeight="1" x14ac:dyDescent="0.25">
      <c r="A39" s="157" t="s">
        <v>646</v>
      </c>
      <c r="B39" s="121" t="s">
        <v>519</v>
      </c>
      <c r="C39" s="75">
        <v>5</v>
      </c>
      <c r="D39" s="95" t="s">
        <v>1</v>
      </c>
      <c r="E39" s="95"/>
      <c r="F39" s="214"/>
      <c r="G39" s="162">
        <f t="shared" si="0"/>
        <v>0</v>
      </c>
      <c r="H39" s="162">
        <f t="shared" si="1"/>
        <v>0</v>
      </c>
      <c r="I39" s="162">
        <f t="shared" si="2"/>
        <v>0</v>
      </c>
      <c r="J39" s="124"/>
    </row>
    <row r="40" spans="1:10" s="8" customFormat="1" ht="21.75" customHeight="1" x14ac:dyDescent="0.25">
      <c r="A40" s="157" t="s">
        <v>647</v>
      </c>
      <c r="B40" s="115" t="s">
        <v>428</v>
      </c>
      <c r="C40" s="63">
        <v>15</v>
      </c>
      <c r="D40" s="95" t="s">
        <v>1</v>
      </c>
      <c r="E40" s="95"/>
      <c r="F40" s="214"/>
      <c r="G40" s="162">
        <f t="shared" si="0"/>
        <v>0</v>
      </c>
      <c r="H40" s="162">
        <f t="shared" si="1"/>
        <v>0</v>
      </c>
      <c r="I40" s="162">
        <f t="shared" si="2"/>
        <v>0</v>
      </c>
      <c r="J40" s="124"/>
    </row>
    <row r="41" spans="1:10" s="8" customFormat="1" ht="27.75" customHeight="1" x14ac:dyDescent="0.25">
      <c r="A41" s="157" t="s">
        <v>648</v>
      </c>
      <c r="B41" s="107" t="s">
        <v>409</v>
      </c>
      <c r="C41" s="63">
        <v>9</v>
      </c>
      <c r="D41" s="63" t="s">
        <v>1</v>
      </c>
      <c r="E41" s="95"/>
      <c r="F41" s="214"/>
      <c r="G41" s="162">
        <f t="shared" si="0"/>
        <v>0</v>
      </c>
      <c r="H41" s="162">
        <f t="shared" si="1"/>
        <v>0</v>
      </c>
      <c r="I41" s="162">
        <f t="shared" si="2"/>
        <v>0</v>
      </c>
      <c r="J41" s="124"/>
    </row>
    <row r="42" spans="1:10" s="8" customFormat="1" ht="20.100000000000001" customHeight="1" x14ac:dyDescent="0.25">
      <c r="A42" s="157" t="s">
        <v>649</v>
      </c>
      <c r="B42" s="107" t="s">
        <v>813</v>
      </c>
      <c r="C42" s="63">
        <v>10</v>
      </c>
      <c r="D42" s="63" t="s">
        <v>1</v>
      </c>
      <c r="E42" s="95"/>
      <c r="F42" s="214"/>
      <c r="G42" s="162">
        <f t="shared" si="0"/>
        <v>0</v>
      </c>
      <c r="H42" s="162">
        <f t="shared" si="1"/>
        <v>0</v>
      </c>
      <c r="I42" s="162">
        <f t="shared" si="2"/>
        <v>0</v>
      </c>
      <c r="J42" s="124"/>
    </row>
    <row r="43" spans="1:10" s="8" customFormat="1" ht="20.100000000000001" customHeight="1" x14ac:dyDescent="0.25">
      <c r="A43" s="157" t="s">
        <v>650</v>
      </c>
      <c r="B43" s="107" t="s">
        <v>814</v>
      </c>
      <c r="C43" s="63">
        <v>5</v>
      </c>
      <c r="D43" s="63" t="s">
        <v>1</v>
      </c>
      <c r="E43" s="95"/>
      <c r="F43" s="214"/>
      <c r="G43" s="162">
        <f t="shared" si="0"/>
        <v>0</v>
      </c>
      <c r="H43" s="162">
        <f t="shared" si="1"/>
        <v>0</v>
      </c>
      <c r="I43" s="162">
        <f t="shared" si="2"/>
        <v>0</v>
      </c>
      <c r="J43" s="124"/>
    </row>
    <row r="44" spans="1:10" s="155" customFormat="1" ht="20.100000000000001" customHeight="1" x14ac:dyDescent="0.25">
      <c r="A44" s="157" t="s">
        <v>651</v>
      </c>
      <c r="B44" s="165" t="s">
        <v>531</v>
      </c>
      <c r="C44" s="157">
        <v>10</v>
      </c>
      <c r="D44" s="157" t="s">
        <v>1</v>
      </c>
      <c r="E44" s="157"/>
      <c r="F44" s="214"/>
      <c r="G44" s="162">
        <f t="shared" si="0"/>
        <v>0</v>
      </c>
      <c r="H44" s="162">
        <f t="shared" si="1"/>
        <v>0</v>
      </c>
      <c r="I44" s="162">
        <f t="shared" si="2"/>
        <v>0</v>
      </c>
      <c r="J44" s="176"/>
    </row>
    <row r="45" spans="1:10" s="8" customFormat="1" ht="45.75" customHeight="1" x14ac:dyDescent="0.25">
      <c r="A45" s="157" t="s">
        <v>652</v>
      </c>
      <c r="B45" s="107" t="s">
        <v>554</v>
      </c>
      <c r="C45" s="63">
        <v>20</v>
      </c>
      <c r="D45" s="63" t="s">
        <v>1</v>
      </c>
      <c r="E45" s="95"/>
      <c r="F45" s="214"/>
      <c r="G45" s="162">
        <f t="shared" si="0"/>
        <v>0</v>
      </c>
      <c r="H45" s="162">
        <f t="shared" si="1"/>
        <v>0</v>
      </c>
      <c r="I45" s="162">
        <f t="shared" si="2"/>
        <v>0</v>
      </c>
      <c r="J45" s="124"/>
    </row>
    <row r="46" spans="1:10" s="8" customFormat="1" ht="21.75" customHeight="1" x14ac:dyDescent="0.25">
      <c r="A46" s="157" t="s">
        <v>653</v>
      </c>
      <c r="B46" s="107" t="s">
        <v>781</v>
      </c>
      <c r="C46" s="63">
        <v>3</v>
      </c>
      <c r="D46" s="63" t="s">
        <v>0</v>
      </c>
      <c r="E46" s="106"/>
      <c r="F46" s="214"/>
      <c r="G46" s="162">
        <f t="shared" si="0"/>
        <v>0</v>
      </c>
      <c r="H46" s="162">
        <f t="shared" si="1"/>
        <v>0</v>
      </c>
      <c r="I46" s="162">
        <f t="shared" si="2"/>
        <v>0</v>
      </c>
      <c r="J46" s="124"/>
    </row>
    <row r="47" spans="1:10" s="8" customFormat="1" ht="28.5" customHeight="1" x14ac:dyDescent="0.25">
      <c r="A47" s="157" t="s">
        <v>677</v>
      </c>
      <c r="B47" s="107" t="s">
        <v>406</v>
      </c>
      <c r="C47" s="63">
        <v>9</v>
      </c>
      <c r="D47" s="63" t="s">
        <v>1</v>
      </c>
      <c r="E47" s="95"/>
      <c r="F47" s="214"/>
      <c r="G47" s="162">
        <f>C47*F47</f>
        <v>0</v>
      </c>
      <c r="H47" s="162">
        <f>G47*0.095</f>
        <v>0</v>
      </c>
      <c r="I47" s="162">
        <f>G47+H47</f>
        <v>0</v>
      </c>
      <c r="J47" s="124"/>
    </row>
    <row r="48" spans="1:10" s="8" customFormat="1" ht="30" customHeight="1" x14ac:dyDescent="0.25">
      <c r="A48" s="157" t="s">
        <v>678</v>
      </c>
      <c r="B48" s="119" t="s">
        <v>167</v>
      </c>
      <c r="C48" s="63">
        <v>3</v>
      </c>
      <c r="D48" s="63" t="s">
        <v>1</v>
      </c>
      <c r="E48" s="95"/>
      <c r="F48" s="214"/>
      <c r="G48" s="162">
        <f t="shared" si="0"/>
        <v>0</v>
      </c>
      <c r="H48" s="162">
        <f t="shared" si="1"/>
        <v>0</v>
      </c>
      <c r="I48" s="162">
        <f t="shared" si="2"/>
        <v>0</v>
      </c>
      <c r="J48" s="124"/>
    </row>
    <row r="49" spans="1:10" s="8" customFormat="1" ht="34.5" customHeight="1" x14ac:dyDescent="0.25">
      <c r="A49" s="157" t="s">
        <v>679</v>
      </c>
      <c r="B49" s="119" t="s">
        <v>553</v>
      </c>
      <c r="C49" s="63">
        <v>15</v>
      </c>
      <c r="D49" s="63" t="s">
        <v>1</v>
      </c>
      <c r="E49" s="95"/>
      <c r="F49" s="214"/>
      <c r="G49" s="162">
        <f t="shared" si="0"/>
        <v>0</v>
      </c>
      <c r="H49" s="162">
        <f t="shared" si="1"/>
        <v>0</v>
      </c>
      <c r="I49" s="162">
        <f t="shared" si="2"/>
        <v>0</v>
      </c>
      <c r="J49" s="124"/>
    </row>
    <row r="50" spans="1:10" s="8" customFormat="1" ht="34.5" customHeight="1" x14ac:dyDescent="0.25">
      <c r="A50" s="157" t="s">
        <v>680</v>
      </c>
      <c r="B50" s="119" t="s">
        <v>555</v>
      </c>
      <c r="C50" s="95">
        <v>15</v>
      </c>
      <c r="D50" s="63" t="s">
        <v>1</v>
      </c>
      <c r="E50" s="95"/>
      <c r="F50" s="214"/>
      <c r="G50" s="162">
        <f t="shared" si="0"/>
        <v>0</v>
      </c>
      <c r="H50" s="162">
        <f t="shared" si="1"/>
        <v>0</v>
      </c>
      <c r="I50" s="162">
        <f t="shared" si="2"/>
        <v>0</v>
      </c>
      <c r="J50" s="124"/>
    </row>
    <row r="51" spans="1:10" s="8" customFormat="1" ht="34.5" customHeight="1" x14ac:dyDescent="0.25">
      <c r="A51" s="157" t="s">
        <v>681</v>
      </c>
      <c r="B51" s="119" t="s">
        <v>168</v>
      </c>
      <c r="C51" s="95">
        <v>15</v>
      </c>
      <c r="D51" s="63" t="s">
        <v>1</v>
      </c>
      <c r="E51" s="95"/>
      <c r="F51" s="214"/>
      <c r="G51" s="162">
        <f t="shared" si="0"/>
        <v>0</v>
      </c>
      <c r="H51" s="162">
        <f t="shared" si="1"/>
        <v>0</v>
      </c>
      <c r="I51" s="162">
        <f t="shared" si="2"/>
        <v>0</v>
      </c>
      <c r="J51" s="124"/>
    </row>
    <row r="52" spans="1:10" s="8" customFormat="1" ht="31.5" customHeight="1" x14ac:dyDescent="0.25">
      <c r="A52" s="157" t="s">
        <v>682</v>
      </c>
      <c r="B52" s="119" t="s">
        <v>556</v>
      </c>
      <c r="C52" s="95">
        <v>15</v>
      </c>
      <c r="D52" s="63" t="s">
        <v>1</v>
      </c>
      <c r="E52" s="95"/>
      <c r="F52" s="214"/>
      <c r="G52" s="162">
        <f t="shared" si="0"/>
        <v>0</v>
      </c>
      <c r="H52" s="162">
        <f t="shared" si="1"/>
        <v>0</v>
      </c>
      <c r="I52" s="162">
        <f t="shared" si="2"/>
        <v>0</v>
      </c>
      <c r="J52" s="124"/>
    </row>
    <row r="53" spans="1:10" s="8" customFormat="1" ht="31.5" customHeight="1" x14ac:dyDescent="0.25">
      <c r="A53" s="157" t="s">
        <v>683</v>
      </c>
      <c r="B53" s="119" t="s">
        <v>169</v>
      </c>
      <c r="C53" s="95">
        <v>15</v>
      </c>
      <c r="D53" s="63" t="s">
        <v>1</v>
      </c>
      <c r="E53" s="95"/>
      <c r="F53" s="214"/>
      <c r="G53" s="162">
        <f t="shared" si="0"/>
        <v>0</v>
      </c>
      <c r="H53" s="162">
        <f t="shared" si="1"/>
        <v>0</v>
      </c>
      <c r="I53" s="162">
        <f t="shared" si="2"/>
        <v>0</v>
      </c>
      <c r="J53" s="124"/>
    </row>
    <row r="54" spans="1:10" s="8" customFormat="1" ht="20.25" customHeight="1" x14ac:dyDescent="0.25">
      <c r="A54" s="157" t="s">
        <v>684</v>
      </c>
      <c r="B54" s="119" t="s">
        <v>170</v>
      </c>
      <c r="C54" s="95">
        <v>15</v>
      </c>
      <c r="D54" s="63" t="s">
        <v>1</v>
      </c>
      <c r="E54" s="95"/>
      <c r="F54" s="214"/>
      <c r="G54" s="162">
        <f t="shared" si="0"/>
        <v>0</v>
      </c>
      <c r="H54" s="162">
        <f t="shared" si="1"/>
        <v>0</v>
      </c>
      <c r="I54" s="162">
        <f t="shared" si="2"/>
        <v>0</v>
      </c>
      <c r="J54" s="124"/>
    </row>
    <row r="55" spans="1:10" s="8" customFormat="1" ht="35.25" customHeight="1" x14ac:dyDescent="0.25">
      <c r="A55" s="157" t="s">
        <v>685</v>
      </c>
      <c r="B55" s="121" t="s">
        <v>557</v>
      </c>
      <c r="C55" s="63">
        <v>15</v>
      </c>
      <c r="D55" s="63" t="s">
        <v>1</v>
      </c>
      <c r="E55" s="95"/>
      <c r="F55" s="214"/>
      <c r="G55" s="162">
        <f t="shared" si="0"/>
        <v>0</v>
      </c>
      <c r="H55" s="162">
        <f t="shared" si="1"/>
        <v>0</v>
      </c>
      <c r="I55" s="162">
        <f t="shared" si="2"/>
        <v>0</v>
      </c>
      <c r="J55" s="124"/>
    </row>
    <row r="56" spans="1:10" s="8" customFormat="1" ht="22.5" customHeight="1" x14ac:dyDescent="0.25">
      <c r="A56" s="157" t="s">
        <v>686</v>
      </c>
      <c r="B56" s="120" t="s">
        <v>171</v>
      </c>
      <c r="C56" s="63">
        <v>15</v>
      </c>
      <c r="D56" s="63" t="s">
        <v>1</v>
      </c>
      <c r="E56" s="95"/>
      <c r="F56" s="214"/>
      <c r="G56" s="162">
        <f t="shared" si="0"/>
        <v>0</v>
      </c>
      <c r="H56" s="162">
        <f t="shared" si="1"/>
        <v>0</v>
      </c>
      <c r="I56" s="162">
        <f t="shared" si="2"/>
        <v>0</v>
      </c>
      <c r="J56" s="124"/>
    </row>
    <row r="57" spans="1:10" s="8" customFormat="1" ht="30" customHeight="1" x14ac:dyDescent="0.25">
      <c r="A57" s="157" t="s">
        <v>687</v>
      </c>
      <c r="B57" s="119" t="s">
        <v>520</v>
      </c>
      <c r="C57" s="63">
        <v>70</v>
      </c>
      <c r="D57" s="63" t="s">
        <v>1</v>
      </c>
      <c r="E57" s="95"/>
      <c r="F57" s="214"/>
      <c r="G57" s="162">
        <f t="shared" si="0"/>
        <v>0</v>
      </c>
      <c r="H57" s="162">
        <f t="shared" si="1"/>
        <v>0</v>
      </c>
      <c r="I57" s="162">
        <f t="shared" si="2"/>
        <v>0</v>
      </c>
      <c r="J57" s="124"/>
    </row>
    <row r="58" spans="1:10" s="8" customFormat="1" ht="24" customHeight="1" x14ac:dyDescent="0.25">
      <c r="A58" s="157" t="s">
        <v>688</v>
      </c>
      <c r="B58" s="119" t="s">
        <v>733</v>
      </c>
      <c r="C58" s="63">
        <v>3</v>
      </c>
      <c r="D58" s="63" t="s">
        <v>1</v>
      </c>
      <c r="E58" s="95"/>
      <c r="F58" s="214"/>
      <c r="G58" s="162">
        <f t="shared" si="0"/>
        <v>0</v>
      </c>
      <c r="H58" s="162">
        <f t="shared" si="1"/>
        <v>0</v>
      </c>
      <c r="I58" s="162">
        <f t="shared" si="2"/>
        <v>0</v>
      </c>
      <c r="J58" s="124"/>
    </row>
    <row r="59" spans="1:10" s="8" customFormat="1" ht="30" customHeight="1" x14ac:dyDescent="0.25">
      <c r="A59" s="157" t="s">
        <v>689</v>
      </c>
      <c r="B59" s="107" t="s">
        <v>410</v>
      </c>
      <c r="C59" s="63">
        <v>5</v>
      </c>
      <c r="D59" s="63" t="s">
        <v>1</v>
      </c>
      <c r="E59" s="95"/>
      <c r="F59" s="214"/>
      <c r="G59" s="162">
        <f t="shared" si="0"/>
        <v>0</v>
      </c>
      <c r="H59" s="162">
        <f t="shared" si="1"/>
        <v>0</v>
      </c>
      <c r="I59" s="162">
        <f t="shared" si="2"/>
        <v>0</v>
      </c>
      <c r="J59" s="124"/>
    </row>
    <row r="60" spans="1:10" s="8" customFormat="1" ht="30" customHeight="1" x14ac:dyDescent="0.25">
      <c r="A60" s="157" t="s">
        <v>690</v>
      </c>
      <c r="B60" s="107" t="s">
        <v>411</v>
      </c>
      <c r="C60" s="63">
        <v>3</v>
      </c>
      <c r="D60" s="63" t="s">
        <v>1</v>
      </c>
      <c r="E60" s="95"/>
      <c r="F60" s="214"/>
      <c r="G60" s="162">
        <f t="shared" si="0"/>
        <v>0</v>
      </c>
      <c r="H60" s="162">
        <f t="shared" si="1"/>
        <v>0</v>
      </c>
      <c r="I60" s="162">
        <f t="shared" si="2"/>
        <v>0</v>
      </c>
      <c r="J60" s="124"/>
    </row>
    <row r="61" spans="1:10" s="8" customFormat="1" ht="20.100000000000001" customHeight="1" x14ac:dyDescent="0.25">
      <c r="A61" s="157" t="s">
        <v>691</v>
      </c>
      <c r="B61" s="119" t="s">
        <v>173</v>
      </c>
      <c r="C61" s="63">
        <v>12</v>
      </c>
      <c r="D61" s="63" t="s">
        <v>1</v>
      </c>
      <c r="E61" s="95"/>
      <c r="F61" s="214"/>
      <c r="G61" s="162">
        <f>C61*F61</f>
        <v>0</v>
      </c>
      <c r="H61" s="162">
        <f>G61*0.095</f>
        <v>0</v>
      </c>
      <c r="I61" s="162">
        <f>G61+H61</f>
        <v>0</v>
      </c>
      <c r="J61" s="124"/>
    </row>
    <row r="62" spans="1:10" s="8" customFormat="1" ht="30" customHeight="1" x14ac:dyDescent="0.25">
      <c r="A62" s="157" t="s">
        <v>692</v>
      </c>
      <c r="B62" s="107" t="s">
        <v>412</v>
      </c>
      <c r="C62" s="63">
        <v>6</v>
      </c>
      <c r="D62" s="63" t="s">
        <v>1</v>
      </c>
      <c r="E62" s="95"/>
      <c r="F62" s="214"/>
      <c r="G62" s="162">
        <f t="shared" si="0"/>
        <v>0</v>
      </c>
      <c r="H62" s="162">
        <f t="shared" si="1"/>
        <v>0</v>
      </c>
      <c r="I62" s="162">
        <f t="shared" si="2"/>
        <v>0</v>
      </c>
      <c r="J62" s="124"/>
    </row>
    <row r="63" spans="1:10" s="8" customFormat="1" ht="34.5" customHeight="1" x14ac:dyDescent="0.25">
      <c r="A63" s="157" t="s">
        <v>693</v>
      </c>
      <c r="B63" s="107" t="s">
        <v>413</v>
      </c>
      <c r="C63" s="63">
        <v>6</v>
      </c>
      <c r="D63" s="63" t="s">
        <v>1</v>
      </c>
      <c r="E63" s="95"/>
      <c r="F63" s="214"/>
      <c r="G63" s="162">
        <f t="shared" si="0"/>
        <v>0</v>
      </c>
      <c r="H63" s="162">
        <f t="shared" si="1"/>
        <v>0</v>
      </c>
      <c r="I63" s="162">
        <f t="shared" si="2"/>
        <v>0</v>
      </c>
      <c r="J63" s="124"/>
    </row>
    <row r="64" spans="1:10" s="8" customFormat="1" ht="20.100000000000001" customHeight="1" x14ac:dyDescent="0.25">
      <c r="A64" s="157" t="s">
        <v>694</v>
      </c>
      <c r="B64" s="119" t="s">
        <v>135</v>
      </c>
      <c r="C64" s="63">
        <v>6</v>
      </c>
      <c r="D64" s="63" t="s">
        <v>1</v>
      </c>
      <c r="E64" s="95"/>
      <c r="F64" s="214"/>
      <c r="G64" s="162">
        <f t="shared" si="0"/>
        <v>0</v>
      </c>
      <c r="H64" s="162">
        <f t="shared" si="1"/>
        <v>0</v>
      </c>
      <c r="I64" s="162">
        <f t="shared" si="2"/>
        <v>0</v>
      </c>
      <c r="J64" s="124"/>
    </row>
    <row r="65" spans="1:10" s="8" customFormat="1" ht="20.100000000000001" customHeight="1" x14ac:dyDescent="0.25">
      <c r="A65" s="157" t="s">
        <v>695</v>
      </c>
      <c r="B65" s="121" t="s">
        <v>136</v>
      </c>
      <c r="C65" s="63">
        <v>6</v>
      </c>
      <c r="D65" s="63" t="s">
        <v>1</v>
      </c>
      <c r="E65" s="95"/>
      <c r="F65" s="214"/>
      <c r="G65" s="162">
        <f t="shared" si="0"/>
        <v>0</v>
      </c>
      <c r="H65" s="162">
        <f t="shared" si="1"/>
        <v>0</v>
      </c>
      <c r="I65" s="162">
        <f t="shared" si="2"/>
        <v>0</v>
      </c>
      <c r="J65" s="124"/>
    </row>
    <row r="66" spans="1:10" s="8" customFormat="1" ht="36" customHeight="1" x14ac:dyDescent="0.25">
      <c r="A66" s="157" t="s">
        <v>696</v>
      </c>
      <c r="B66" s="115" t="s">
        <v>429</v>
      </c>
      <c r="C66" s="63">
        <v>10</v>
      </c>
      <c r="D66" s="63" t="s">
        <v>1</v>
      </c>
      <c r="E66" s="95"/>
      <c r="F66" s="214"/>
      <c r="G66" s="162">
        <f t="shared" si="0"/>
        <v>0</v>
      </c>
      <c r="H66" s="162">
        <f t="shared" si="1"/>
        <v>0</v>
      </c>
      <c r="I66" s="162">
        <f t="shared" si="2"/>
        <v>0</v>
      </c>
      <c r="J66" s="124"/>
    </row>
    <row r="67" spans="1:10" s="8" customFormat="1" ht="30" customHeight="1" x14ac:dyDescent="0.25">
      <c r="A67" s="157" t="s">
        <v>706</v>
      </c>
      <c r="B67" s="115" t="s">
        <v>430</v>
      </c>
      <c r="C67" s="63">
        <v>10</v>
      </c>
      <c r="D67" s="63" t="s">
        <v>1</v>
      </c>
      <c r="E67" s="95"/>
      <c r="F67" s="214"/>
      <c r="G67" s="162">
        <f t="shared" si="0"/>
        <v>0</v>
      </c>
      <c r="H67" s="162">
        <f t="shared" si="1"/>
        <v>0</v>
      </c>
      <c r="I67" s="162">
        <f t="shared" si="2"/>
        <v>0</v>
      </c>
      <c r="J67" s="124"/>
    </row>
    <row r="68" spans="1:10" s="8" customFormat="1" ht="20.25" customHeight="1" x14ac:dyDescent="0.25">
      <c r="A68" s="157" t="s">
        <v>707</v>
      </c>
      <c r="B68" s="121" t="s">
        <v>172</v>
      </c>
      <c r="C68" s="63">
        <v>10</v>
      </c>
      <c r="D68" s="63" t="s">
        <v>1</v>
      </c>
      <c r="E68" s="95"/>
      <c r="F68" s="214"/>
      <c r="G68" s="162">
        <f t="shared" si="0"/>
        <v>0</v>
      </c>
      <c r="H68" s="162">
        <f t="shared" si="1"/>
        <v>0</v>
      </c>
      <c r="I68" s="162">
        <f t="shared" si="2"/>
        <v>0</v>
      </c>
      <c r="J68" s="124"/>
    </row>
    <row r="69" spans="1:10" s="8" customFormat="1" ht="30" customHeight="1" x14ac:dyDescent="0.25">
      <c r="A69" s="157" t="s">
        <v>708</v>
      </c>
      <c r="B69" s="174" t="s">
        <v>532</v>
      </c>
      <c r="C69" s="63">
        <v>3</v>
      </c>
      <c r="D69" s="63" t="s">
        <v>1</v>
      </c>
      <c r="E69" s="95"/>
      <c r="F69" s="214"/>
      <c r="G69" s="162">
        <f t="shared" si="0"/>
        <v>0</v>
      </c>
      <c r="H69" s="162">
        <f t="shared" si="1"/>
        <v>0</v>
      </c>
      <c r="I69" s="162">
        <f t="shared" si="2"/>
        <v>0</v>
      </c>
      <c r="J69" s="124"/>
    </row>
    <row r="70" spans="1:10" s="8" customFormat="1" ht="33" customHeight="1" x14ac:dyDescent="0.25">
      <c r="A70" s="157" t="s">
        <v>709</v>
      </c>
      <c r="B70" s="119" t="s">
        <v>28</v>
      </c>
      <c r="C70" s="63">
        <v>10</v>
      </c>
      <c r="D70" s="63" t="s">
        <v>1</v>
      </c>
      <c r="E70" s="95"/>
      <c r="F70" s="214"/>
      <c r="G70" s="162">
        <f t="shared" ref="G70:G77" si="6">C70*F70</f>
        <v>0</v>
      </c>
      <c r="H70" s="162">
        <f t="shared" ref="H70:H77" si="7">G70*0.095</f>
        <v>0</v>
      </c>
      <c r="I70" s="162">
        <f t="shared" ref="I70:I77" si="8">G70+H70</f>
        <v>0</v>
      </c>
      <c r="J70" s="124"/>
    </row>
    <row r="71" spans="1:10" s="8" customFormat="1" ht="28.5" customHeight="1" x14ac:dyDescent="0.25">
      <c r="A71" s="157" t="s">
        <v>710</v>
      </c>
      <c r="B71" s="119" t="s">
        <v>815</v>
      </c>
      <c r="C71" s="63">
        <v>10</v>
      </c>
      <c r="D71" s="63" t="s">
        <v>1</v>
      </c>
      <c r="E71" s="95"/>
      <c r="F71" s="218"/>
      <c r="G71" s="162">
        <f t="shared" si="6"/>
        <v>0</v>
      </c>
      <c r="H71" s="162">
        <f t="shared" si="7"/>
        <v>0</v>
      </c>
      <c r="I71" s="162">
        <f t="shared" si="8"/>
        <v>0</v>
      </c>
      <c r="J71" s="124"/>
    </row>
    <row r="72" spans="1:10" s="155" customFormat="1" ht="28.5" customHeight="1" x14ac:dyDescent="0.25">
      <c r="A72" s="157" t="s">
        <v>711</v>
      </c>
      <c r="B72" s="175" t="s">
        <v>783</v>
      </c>
      <c r="C72" s="157">
        <v>10</v>
      </c>
      <c r="D72" s="157" t="s">
        <v>1</v>
      </c>
      <c r="E72" s="157"/>
      <c r="F72" s="218"/>
      <c r="G72" s="162">
        <f t="shared" ref="G72:G73" si="9">C72*F72</f>
        <v>0</v>
      </c>
      <c r="H72" s="162">
        <f t="shared" ref="H72:H73" si="10">G72*0.095</f>
        <v>0</v>
      </c>
      <c r="I72" s="162">
        <f t="shared" ref="I72:I73" si="11">G72+H72</f>
        <v>0</v>
      </c>
      <c r="J72" s="176"/>
    </row>
    <row r="73" spans="1:10" s="155" customFormat="1" ht="29.25" customHeight="1" x14ac:dyDescent="0.25">
      <c r="A73" s="157" t="s">
        <v>712</v>
      </c>
      <c r="B73" s="175" t="s">
        <v>782</v>
      </c>
      <c r="C73" s="157">
        <v>10</v>
      </c>
      <c r="D73" s="157" t="s">
        <v>1</v>
      </c>
      <c r="E73" s="157"/>
      <c r="F73" s="218"/>
      <c r="G73" s="162">
        <f t="shared" si="9"/>
        <v>0</v>
      </c>
      <c r="H73" s="162">
        <f t="shared" si="10"/>
        <v>0</v>
      </c>
      <c r="I73" s="162">
        <f t="shared" si="11"/>
        <v>0</v>
      </c>
      <c r="J73" s="176"/>
    </row>
    <row r="74" spans="1:10" ht="20.100000000000001" customHeight="1" x14ac:dyDescent="0.3">
      <c r="A74" s="157" t="s">
        <v>713</v>
      </c>
      <c r="B74" s="122" t="s">
        <v>374</v>
      </c>
      <c r="C74" s="187">
        <v>6</v>
      </c>
      <c r="D74" s="95" t="s">
        <v>1</v>
      </c>
      <c r="E74" s="95"/>
      <c r="F74" s="218"/>
      <c r="G74" s="162">
        <f t="shared" si="6"/>
        <v>0</v>
      </c>
      <c r="H74" s="162">
        <f t="shared" si="7"/>
        <v>0</v>
      </c>
      <c r="I74" s="162">
        <f t="shared" si="8"/>
        <v>0</v>
      </c>
      <c r="J74" s="124"/>
    </row>
    <row r="75" spans="1:10" ht="20.100000000000001" customHeight="1" x14ac:dyDescent="0.3">
      <c r="A75" s="157" t="s">
        <v>714</v>
      </c>
      <c r="B75" s="122" t="s">
        <v>375</v>
      </c>
      <c r="C75" s="187">
        <v>6</v>
      </c>
      <c r="D75" s="95" t="s">
        <v>1</v>
      </c>
      <c r="E75" s="95"/>
      <c r="F75" s="214"/>
      <c r="G75" s="162">
        <f t="shared" si="6"/>
        <v>0</v>
      </c>
      <c r="H75" s="162">
        <f t="shared" si="7"/>
        <v>0</v>
      </c>
      <c r="I75" s="162">
        <f t="shared" si="8"/>
        <v>0</v>
      </c>
      <c r="J75" s="124"/>
    </row>
    <row r="76" spans="1:10" ht="20.100000000000001" customHeight="1" x14ac:dyDescent="0.3">
      <c r="A76" s="157" t="s">
        <v>715</v>
      </c>
      <c r="B76" s="122" t="s">
        <v>784</v>
      </c>
      <c r="C76" s="187">
        <v>3</v>
      </c>
      <c r="D76" s="95" t="s">
        <v>1</v>
      </c>
      <c r="E76" s="95"/>
      <c r="F76" s="218"/>
      <c r="G76" s="162">
        <f t="shared" si="6"/>
        <v>0</v>
      </c>
      <c r="H76" s="162">
        <f t="shared" si="7"/>
        <v>0</v>
      </c>
      <c r="I76" s="162">
        <f t="shared" si="8"/>
        <v>0</v>
      </c>
      <c r="J76" s="124"/>
    </row>
    <row r="77" spans="1:10" ht="20.100000000000001" customHeight="1" x14ac:dyDescent="0.3">
      <c r="A77" s="157" t="s">
        <v>716</v>
      </c>
      <c r="B77" s="122" t="s">
        <v>785</v>
      </c>
      <c r="C77" s="187">
        <v>3</v>
      </c>
      <c r="D77" s="95" t="s">
        <v>1</v>
      </c>
      <c r="E77" s="95"/>
      <c r="F77" s="214"/>
      <c r="G77" s="162">
        <f t="shared" si="6"/>
        <v>0</v>
      </c>
      <c r="H77" s="162">
        <f t="shared" si="7"/>
        <v>0</v>
      </c>
      <c r="I77" s="162">
        <f t="shared" si="8"/>
        <v>0</v>
      </c>
      <c r="J77" s="124"/>
    </row>
    <row r="78" spans="1:10" ht="20.100000000000001" customHeight="1" x14ac:dyDescent="0.3">
      <c r="A78" s="96"/>
      <c r="B78" s="101" t="s">
        <v>572</v>
      </c>
      <c r="C78" s="102" t="s">
        <v>7</v>
      </c>
      <c r="D78" s="102" t="s">
        <v>7</v>
      </c>
      <c r="E78" s="103" t="s">
        <v>7</v>
      </c>
      <c r="F78" s="103" t="s">
        <v>7</v>
      </c>
      <c r="G78" s="104">
        <f>SUM(G12:G77)</f>
        <v>0</v>
      </c>
      <c r="H78" s="104">
        <f>SUM(H12:H77)</f>
        <v>0</v>
      </c>
      <c r="I78" s="104">
        <f>SUM(I12:I77)</f>
        <v>0</v>
      </c>
      <c r="J78" s="105">
        <f>SUM(J12:J77)</f>
        <v>0</v>
      </c>
    </row>
    <row r="80" spans="1:10" s="166" customFormat="1" ht="15" customHeight="1" x14ac:dyDescent="0.3">
      <c r="A80" s="236" t="s">
        <v>107</v>
      </c>
      <c r="B80" s="236"/>
      <c r="C80" s="236"/>
      <c r="D80" s="236"/>
      <c r="E80" s="236"/>
      <c r="F80" s="236"/>
      <c r="G80" s="236"/>
      <c r="H80" s="236"/>
      <c r="I80" s="236"/>
      <c r="J80" s="236"/>
    </row>
    <row r="81" spans="1:10" s="166" customFormat="1" ht="23.25" customHeight="1" x14ac:dyDescent="0.3">
      <c r="A81" s="229" t="s">
        <v>417</v>
      </c>
      <c r="B81" s="237"/>
      <c r="C81" s="237"/>
      <c r="D81" s="237"/>
      <c r="E81" s="237"/>
      <c r="F81" s="237"/>
      <c r="G81" s="237"/>
      <c r="H81" s="237"/>
      <c r="I81" s="237"/>
      <c r="J81" s="237"/>
    </row>
    <row r="82" spans="1:10" s="247" customFormat="1" ht="12.75" customHeight="1" x14ac:dyDescent="0.3">
      <c r="A82" s="229" t="s">
        <v>573</v>
      </c>
    </row>
    <row r="83" spans="1:10" s="118" customFormat="1" ht="12.75" customHeight="1" x14ac:dyDescent="0.3">
      <c r="A83" s="235" t="s">
        <v>418</v>
      </c>
      <c r="B83" s="235"/>
      <c r="C83" s="235"/>
      <c r="D83" s="235"/>
      <c r="E83" s="235"/>
      <c r="F83" s="235"/>
      <c r="G83" s="235"/>
      <c r="H83" s="235"/>
      <c r="I83" s="235"/>
      <c r="J83" s="235"/>
    </row>
    <row r="84" spans="1:10" s="118" customFormat="1" ht="15" customHeight="1" x14ac:dyDescent="0.3">
      <c r="A84" s="235" t="s">
        <v>419</v>
      </c>
      <c r="B84" s="235"/>
      <c r="C84" s="235"/>
      <c r="D84" s="235"/>
      <c r="E84" s="235"/>
      <c r="F84" s="235"/>
      <c r="G84" s="235"/>
      <c r="H84" s="235"/>
      <c r="I84" s="235"/>
      <c r="J84" s="235"/>
    </row>
    <row r="85" spans="1:10" s="245" customFormat="1" ht="15" customHeight="1" x14ac:dyDescent="0.3">
      <c r="A85" s="235" t="s">
        <v>420</v>
      </c>
    </row>
    <row r="86" spans="1:10" s="245" customFormat="1" ht="15" customHeight="1" x14ac:dyDescent="0.3">
      <c r="A86" s="235" t="s">
        <v>421</v>
      </c>
    </row>
    <row r="87" spans="1:10" s="177" customFormat="1" ht="24.75" customHeight="1" x14ac:dyDescent="0.3">
      <c r="A87" s="233" t="s">
        <v>422</v>
      </c>
      <c r="B87" s="234"/>
      <c r="C87" s="234"/>
      <c r="D87" s="234"/>
      <c r="E87" s="234"/>
      <c r="F87" s="234"/>
      <c r="G87" s="234"/>
      <c r="H87" s="234"/>
      <c r="I87" s="234"/>
      <c r="J87" s="234"/>
    </row>
    <row r="88" spans="1:10" s="177" customFormat="1" ht="41.25" customHeight="1" x14ac:dyDescent="0.3">
      <c r="A88" s="232" t="s">
        <v>594</v>
      </c>
      <c r="B88" s="232"/>
      <c r="C88" s="232"/>
      <c r="D88" s="232"/>
      <c r="E88" s="232"/>
      <c r="F88" s="232"/>
      <c r="G88" s="232"/>
      <c r="H88" s="232"/>
      <c r="I88" s="232"/>
      <c r="J88" s="232"/>
    </row>
    <row r="89" spans="1:10" s="166" customFormat="1" ht="20.25" customHeight="1" x14ac:dyDescent="0.3">
      <c r="B89" s="123"/>
      <c r="C89" s="109"/>
    </row>
    <row r="90" spans="1:10" s="111" customFormat="1" ht="13.8" x14ac:dyDescent="0.3">
      <c r="A90" s="111" t="s">
        <v>188</v>
      </c>
      <c r="B90" s="112"/>
      <c r="C90" s="113"/>
      <c r="E90" s="111" t="s">
        <v>9</v>
      </c>
      <c r="I90" s="111" t="s">
        <v>2</v>
      </c>
    </row>
    <row r="91" spans="1:10" s="111" customFormat="1" ht="13.8" x14ac:dyDescent="0.3">
      <c r="B91" s="112"/>
      <c r="C91" s="113"/>
    </row>
  </sheetData>
  <mergeCells count="18">
    <mergeCell ref="A6:F6"/>
    <mergeCell ref="G6:J6"/>
    <mergeCell ref="A87:J87"/>
    <mergeCell ref="A88:J88"/>
    <mergeCell ref="A11:J11"/>
    <mergeCell ref="A7:J7"/>
    <mergeCell ref="A80:J80"/>
    <mergeCell ref="A81:J81"/>
    <mergeCell ref="A83:J83"/>
    <mergeCell ref="A84:J84"/>
    <mergeCell ref="A82:XFD82"/>
    <mergeCell ref="A85:XFD85"/>
    <mergeCell ref="A86:XFD86"/>
    <mergeCell ref="A1:E1"/>
    <mergeCell ref="F1:J1"/>
    <mergeCell ref="A2:E2"/>
    <mergeCell ref="A3:E3"/>
    <mergeCell ref="A5:B5"/>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so uvrščena v shemo kakovosti." sqref="J12:J77">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10</vt:i4>
      </vt:variant>
      <vt:variant>
        <vt:lpstr>Imenovani obsegi</vt:lpstr>
      </vt:variant>
      <vt:variant>
        <vt:i4>8</vt:i4>
      </vt:variant>
    </vt:vector>
  </HeadingPairs>
  <TitlesOfParts>
    <vt:vector size="18" baseType="lpstr">
      <vt:lpstr>MLEKO IN MLEČNI IZDELKI</vt:lpstr>
      <vt:lpstr>MESO IN MESNI IZDELKI</vt:lpstr>
      <vt:lpstr>RIBE</vt:lpstr>
      <vt:lpstr>JAJCA</vt:lpstr>
      <vt:lpstr>SVEŽA ZELENJAVA IN SADJE,</vt:lpstr>
      <vt:lpstr>ZAM. IN KONZERV. SADJE IN ZEL.</vt:lpstr>
      <vt:lpstr>ŽITA, MLEV. IZD, TESTENIN</vt:lpstr>
      <vt:lpstr>KRUH, PEKOVSKO P., KEKSI</vt:lpstr>
      <vt:lpstr>SPLOŠNO PREHR. BLAGO</vt:lpstr>
      <vt:lpstr>DIETNA ŽIVILA</vt:lpstr>
      <vt:lpstr>'DIETNA ŽIVILA'!Področje_tiskanja</vt:lpstr>
      <vt:lpstr>JAJCA!Področje_tiskanja</vt:lpstr>
      <vt:lpstr>'KRUH, PEKOVSKO P., KEKSI'!Področje_tiskanja</vt:lpstr>
      <vt:lpstr>'MESO IN MESNI IZDELKI'!Področje_tiskanja</vt:lpstr>
      <vt:lpstr>'MLEKO IN MLEČNI IZDELKI'!Področje_tiskanja</vt:lpstr>
      <vt:lpstr>RIBE!Področje_tiskanja</vt:lpstr>
      <vt:lpstr>'SVEŽA ZELENJAVA IN SADJE,'!Področje_tiskanja</vt:lpstr>
      <vt:lpstr>'ZAM. IN KONZERV. SADJE IN ZEL.'!Področje_tiskanja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MSZS</dc:creator>
  <cp:lastModifiedBy>Sabina Gregorinčič</cp:lastModifiedBy>
  <cp:lastPrinted>2021-01-25T12:50:47Z</cp:lastPrinted>
  <dcterms:created xsi:type="dcterms:W3CDTF">2012-02-17T12:19:39Z</dcterms:created>
  <dcterms:modified xsi:type="dcterms:W3CDTF">2021-02-22T09:58:55Z</dcterms:modified>
</cp:coreProperties>
</file>